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lpit kopia\Gliwice ZSP1_ZSP5\ZSP1\Dokumentacja\"/>
    </mc:Choice>
  </mc:AlternateContent>
  <xr:revisionPtr revIDLastSave="0" documentId="13_ncr:1_{16FE0B88-29A1-4AB7-BD85-B88AAFC250F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zedmia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9" i="1" l="1"/>
  <c r="H118" i="1"/>
  <c r="H117" i="1"/>
  <c r="H116" i="1"/>
  <c r="H115" i="1"/>
  <c r="H114" i="1"/>
  <c r="H111" i="1"/>
  <c r="H110" i="1"/>
  <c r="H109" i="1"/>
  <c r="H108" i="1"/>
  <c r="H104" i="1"/>
  <c r="H103" i="1"/>
  <c r="H102" i="1"/>
  <c r="H101" i="1"/>
  <c r="H98" i="1"/>
  <c r="H97" i="1"/>
  <c r="H96" i="1"/>
  <c r="H95" i="1"/>
  <c r="H94" i="1"/>
  <c r="H93" i="1"/>
  <c r="H92" i="1"/>
  <c r="H91" i="1"/>
  <c r="H88" i="1"/>
  <c r="H87" i="1"/>
  <c r="H86" i="1"/>
  <c r="H85" i="1"/>
  <c r="H84" i="1"/>
  <c r="H83" i="1"/>
  <c r="H79" i="1"/>
  <c r="H78" i="1"/>
  <c r="H77" i="1"/>
  <c r="H76" i="1"/>
  <c r="H66" i="1"/>
  <c r="H67" i="1"/>
  <c r="H68" i="1"/>
  <c r="H69" i="1"/>
  <c r="H70" i="1"/>
  <c r="H71" i="1"/>
  <c r="H72" i="1"/>
  <c r="H73" i="1"/>
  <c r="H57" i="1"/>
  <c r="H58" i="1"/>
  <c r="H59" i="1"/>
  <c r="H60" i="1"/>
  <c r="H61" i="1"/>
  <c r="H62" i="1"/>
  <c r="H53" i="1"/>
  <c r="H41" i="1"/>
  <c r="H42" i="1"/>
  <c r="H43" i="1"/>
  <c r="H44" i="1"/>
  <c r="H45" i="1"/>
  <c r="H46" i="1"/>
  <c r="H47" i="1"/>
  <c r="H40" i="1"/>
  <c r="H37" i="1"/>
  <c r="H36" i="1"/>
  <c r="H112" i="1" l="1"/>
  <c r="H120" i="1" s="1"/>
  <c r="H105" i="1"/>
  <c r="H99" i="1"/>
  <c r="H89" i="1"/>
  <c r="H80" i="1"/>
  <c r="H48" i="1"/>
  <c r="H34" i="1"/>
  <c r="H35" i="1" l="1"/>
  <c r="H65" i="1"/>
  <c r="H74" i="1" l="1"/>
  <c r="H27" i="1"/>
  <c r="H28" i="1"/>
  <c r="H17" i="1"/>
  <c r="H18" i="1"/>
  <c r="H19" i="1"/>
  <c r="H20" i="1"/>
  <c r="H21" i="1"/>
  <c r="H22" i="1"/>
  <c r="H51" i="1" l="1"/>
  <c r="H52" i="1"/>
  <c r="H50" i="1"/>
  <c r="H33" i="1"/>
  <c r="H32" i="1"/>
  <c r="H26" i="1"/>
  <c r="H25" i="1"/>
  <c r="H16" i="1"/>
  <c r="H15" i="1"/>
  <c r="H8" i="1"/>
  <c r="H9" i="1"/>
  <c r="H10" i="1"/>
  <c r="H11" i="1"/>
  <c r="H12" i="1"/>
  <c r="H7" i="1"/>
  <c r="H63" i="1" l="1"/>
  <c r="H38" i="1"/>
  <c r="H54" i="1"/>
  <c r="H23" i="1"/>
  <c r="H29" i="1"/>
  <c r="H13" i="1"/>
  <c r="H122" i="1" l="1"/>
  <c r="H123" i="1" s="1"/>
</calcChain>
</file>

<file path=xl/sharedStrings.xml><?xml version="1.0" encoding="utf-8"?>
<sst xmlns="http://schemas.openxmlformats.org/spreadsheetml/2006/main" count="388" uniqueCount="184">
  <si>
    <t>Lp.</t>
  </si>
  <si>
    <t>Podstawa</t>
  </si>
  <si>
    <t>Opis</t>
  </si>
  <si>
    <t>jedn.</t>
  </si>
  <si>
    <t>Obmiar</t>
  </si>
  <si>
    <t>Cena jednostkowa netto (zł)</t>
  </si>
  <si>
    <t>Krotność</t>
  </si>
  <si>
    <t>Wartość
pozycji netto (zł)</t>
  </si>
  <si>
    <t>1.</t>
  </si>
  <si>
    <t>m</t>
  </si>
  <si>
    <t>m3</t>
  </si>
  <si>
    <t>m2</t>
  </si>
  <si>
    <t>3.</t>
  </si>
  <si>
    <t>1.1.</t>
  </si>
  <si>
    <t>1 d.1.1</t>
  </si>
  <si>
    <t>2 d. 1.1</t>
  </si>
  <si>
    <t>3 d. 1.1</t>
  </si>
  <si>
    <t>4 d. 1.1</t>
  </si>
  <si>
    <t>5 d. 1.1</t>
  </si>
  <si>
    <t>6 d. 1.1</t>
  </si>
  <si>
    <t>1.2.</t>
  </si>
  <si>
    <t>14 d 1.2</t>
  </si>
  <si>
    <t>1.3.</t>
  </si>
  <si>
    <t>2.</t>
  </si>
  <si>
    <t>2.1.</t>
  </si>
  <si>
    <t>2.3.</t>
  </si>
  <si>
    <t>2.2.</t>
  </si>
  <si>
    <t>3.1.</t>
  </si>
  <si>
    <t>3.2.</t>
  </si>
  <si>
    <t>3.3.</t>
  </si>
  <si>
    <t>Wartość kosztorysowa robót bez podatku VAT [zł]</t>
  </si>
  <si>
    <t>stawka VAT do uzupełnienia przez Wykonawcę [%]</t>
  </si>
  <si>
    <t>wartość VAT [zł]</t>
  </si>
  <si>
    <t>Wartość kosztorysowa brutto [zł]</t>
  </si>
  <si>
    <t>Uwaga: Cena jednostkowa to cena wykonania robót przypadających na 1 krotność.
                 Wartość to iloczyn obmiaru, ceny jednostkowej i krotności.
UWAGA: Indywidualną odległość transportu i koszty koszty zagospodarowania urobku uwzględnić w cenie 
               jednostkowej dla tej pozycji.</t>
  </si>
  <si>
    <t>Stawka roboczogodziny:</t>
  </si>
  <si>
    <t>zł*</t>
  </si>
  <si>
    <t>Narzuty:</t>
  </si>
  <si>
    <t>Koszty pośrednie [Kp]</t>
  </si>
  <si>
    <t>% R,S</t>
  </si>
  <si>
    <t xml:space="preserve">Zysk [Z] </t>
  </si>
  <si>
    <t>% R+Kp (R) S+Kp (S)</t>
  </si>
  <si>
    <t>VAT [V]</t>
  </si>
  <si>
    <t>%Σ(R+Kp (R)+Z(R),M,S+Kp(S)+Z(S))</t>
  </si>
  <si>
    <t>Roboty demontażowe</t>
  </si>
  <si>
    <t>_x000D_
kalk. własna</t>
  </si>
  <si>
    <t>KNR 19-01 0832-04</t>
  </si>
  <si>
    <t>KNR 4-01 0108-09</t>
  </si>
  <si>
    <t>KNR 4-01 0108-10</t>
  </si>
  <si>
    <t>_x000D_
wycena indywidualna</t>
  </si>
  <si>
    <t>Zabezpieczenie stolarki folią</t>
  </si>
  <si>
    <t>Wywiezienie gruzu spryzmowanego samochodami skrzyniowymi na odległość do 1 km-Wywóz elementów zdemontowanych i złomu.</t>
  </si>
  <si>
    <t>Wywiezienie gruzu spryzmowanego samochodami skrzyniowymi - za każdy następny 1 km.Wywóz elementów zdemontowanych i złomu_x000D_
Krotność = 10</t>
  </si>
  <si>
    <t>kpl</t>
  </si>
  <si>
    <t>Roboty wykończeniowe</t>
  </si>
  <si>
    <t>8 d 1.2</t>
  </si>
  <si>
    <t>9 d 1.2</t>
  </si>
  <si>
    <t>10 d 1.2</t>
  </si>
  <si>
    <t>11 d 1.2</t>
  </si>
  <si>
    <t>12 d 1.2</t>
  </si>
  <si>
    <t>13 d 1.2</t>
  </si>
  <si>
    <t>NNRNKB 202 1134-01_x000D_
analogia</t>
  </si>
  <si>
    <t>KNR 4-01 0713-02</t>
  </si>
  <si>
    <t>KNR 4-01 0713-01</t>
  </si>
  <si>
    <t>NNRNKB 202 1134-02_x000D_
analogia</t>
  </si>
  <si>
    <t>KNNR 2 1402-03</t>
  </si>
  <si>
    <t>Przecieranie istniejących tynków wewnętrznych z zeskrobaniem farby lub zdzieraniem tapet na stropach, biegach i spocznikach</t>
  </si>
  <si>
    <t>Przecieranie istniejących tynków wewnętrznych z zeskrobaniem farby lub zdzieraniem tapet na ścianach</t>
  </si>
  <si>
    <t>(z.VII) Gruntowanie podłoży preparatami przed malowaniem - ściany</t>
  </si>
  <si>
    <t>(z.VII) Gruntowanie podłoży  - powierzchnie poziome</t>
  </si>
  <si>
    <t>Malowanie farbą  dwukrotnie podłoży gipsowych</t>
  </si>
  <si>
    <t>Wywiezienie gruzu spryzmowanego samochodami skrzyniowymi na odległość do 1 km - Wywóz elementów zdemontowanych i złomu.</t>
  </si>
  <si>
    <t>FORMULARZ PRZEDMIARU ROBÓT BUDOWLANYCH: 
„Modernizacja klatek schodowych i sal dydaktycznych"</t>
  </si>
  <si>
    <t>Piwnica</t>
  </si>
  <si>
    <t>KNR 4-04 0804-01</t>
  </si>
  <si>
    <t>KNR-W 4-01 0701-06_x000D_
analogia</t>
  </si>
  <si>
    <t>Rozebranie pochwytów</t>
  </si>
  <si>
    <t>Odbicie lastryka z powierzchni ścian</t>
  </si>
  <si>
    <t>Usunięcie wyposażenia z klatki schodowej</t>
  </si>
  <si>
    <t>7 d 1.2</t>
  </si>
  <si>
    <t xml:space="preserve">KNR AT-53 0101-02 0101-03 </t>
  </si>
  <si>
    <t>KSNR 2 0802-06</t>
  </si>
  <si>
    <t>KNR-W 4-01 1208-01_x000D_
analogia</t>
  </si>
  <si>
    <t>(z.VII) Gruntowanie podłoży preparatami przed uzupełnieniem tynków</t>
  </si>
  <si>
    <t>Lokalna naprawa tynków warstwą o grubości 2.5 cm</t>
  </si>
  <si>
    <t>Gładzie gipsowe jednowarstwowe na ścianach</t>
  </si>
  <si>
    <t>(z.VII) Gruntowanie podłoży preparatami przed malowaniem</t>
  </si>
  <si>
    <t>Jednokrotne lakierowanie lakierem bezbarwnym lamperii</t>
  </si>
  <si>
    <t>Dostawa i montaż pochwytów,</t>
  </si>
  <si>
    <t>KNR 4-01 0806-04</t>
  </si>
  <si>
    <t>KNNR-W 3 0808-02</t>
  </si>
  <si>
    <t>KNNR-W 3 0808-04</t>
  </si>
  <si>
    <t>15 d 1.3</t>
  </si>
  <si>
    <t>16 d 1.3</t>
  </si>
  <si>
    <t>17 d 1.3</t>
  </si>
  <si>
    <t>18 d 1.3</t>
  </si>
  <si>
    <t>Naprawa pęknięć posadzki lastrykowej</t>
  </si>
  <si>
    <t>Fakturowe schodów - pasy antypoślizgowe na krawędziach schodów</t>
  </si>
  <si>
    <t>Szlifowanie posadzek lastrykowych w pomieszczeniach o powierzchni do 8 m2</t>
  </si>
  <si>
    <t>Ręczne pastowanie i froterowanie posadzek lastrykowych</t>
  </si>
  <si>
    <t>Parter</t>
  </si>
  <si>
    <t>19 d 2.1</t>
  </si>
  <si>
    <t>20 d 2.1</t>
  </si>
  <si>
    <t>21 d 2.1</t>
  </si>
  <si>
    <t>22 d 2.1</t>
  </si>
  <si>
    <t>23 d 2.1</t>
  </si>
  <si>
    <t>24 d 2.1</t>
  </si>
  <si>
    <t>25 d 2.2</t>
  </si>
  <si>
    <t>26 d 2.2</t>
  </si>
  <si>
    <t>27 d 2.2</t>
  </si>
  <si>
    <t>28 d 2.2</t>
  </si>
  <si>
    <t>29 d 2.2</t>
  </si>
  <si>
    <t>30 d 2.2</t>
  </si>
  <si>
    <t>31 d 2.2</t>
  </si>
  <si>
    <t>32 d 2.2</t>
  </si>
  <si>
    <t>Dostawa i montaż pochwytów i balustrad</t>
  </si>
  <si>
    <t xml:space="preserve">I Piętro </t>
  </si>
  <si>
    <t>37 d 3.1</t>
  </si>
  <si>
    <t>33 d 2.3</t>
  </si>
  <si>
    <t>34 d 2.3</t>
  </si>
  <si>
    <t>35 d 2.3</t>
  </si>
  <si>
    <t>36 d 2.3</t>
  </si>
  <si>
    <t>38 d 3.1</t>
  </si>
  <si>
    <t>39 d 3.1</t>
  </si>
  <si>
    <t>40 d 3.1</t>
  </si>
  <si>
    <t>41 d 3.1</t>
  </si>
  <si>
    <t>42 d 3.1</t>
  </si>
  <si>
    <t>43 d 3.2</t>
  </si>
  <si>
    <t>44 d 3.2</t>
  </si>
  <si>
    <t>45 d 3.2</t>
  </si>
  <si>
    <t>46 d 3.2</t>
  </si>
  <si>
    <t>47 d 3.2</t>
  </si>
  <si>
    <t>48 d 3.2</t>
  </si>
  <si>
    <t>49 d 3.2</t>
  </si>
  <si>
    <t>50 d 3.2</t>
  </si>
  <si>
    <t>51 d 3.2</t>
  </si>
  <si>
    <t>Dostawa i montaż siatek zabezpieczających</t>
  </si>
  <si>
    <t>Renowacja nawierzchni lastryko - stopnie, podstopnice</t>
  </si>
  <si>
    <t>52 d 3.3</t>
  </si>
  <si>
    <t>53 d 3.3</t>
  </si>
  <si>
    <t>54 d 3.3</t>
  </si>
  <si>
    <t>55 d 3.3</t>
  </si>
  <si>
    <t>4.1.</t>
  </si>
  <si>
    <t xml:space="preserve">II Piętro </t>
  </si>
  <si>
    <t>56 d 4.1</t>
  </si>
  <si>
    <t>57 d 4.1</t>
  </si>
  <si>
    <t>58 d 4.1</t>
  </si>
  <si>
    <t>59 d 4.1</t>
  </si>
  <si>
    <t>60 d 4.1</t>
  </si>
  <si>
    <t>61 d 4.1</t>
  </si>
  <si>
    <t>4.2.</t>
  </si>
  <si>
    <t>62 d 4.2</t>
  </si>
  <si>
    <t>63 d 4.2</t>
  </si>
  <si>
    <t>64 d 4.2</t>
  </si>
  <si>
    <t>65 d 4.2</t>
  </si>
  <si>
    <t>66 d 4.2</t>
  </si>
  <si>
    <t>67 d 4.2</t>
  </si>
  <si>
    <t>68 d 4.2</t>
  </si>
  <si>
    <t>69 d 4.2</t>
  </si>
  <si>
    <t>4.3.</t>
  </si>
  <si>
    <t>70 d 4.3</t>
  </si>
  <si>
    <t>71 d 4.3</t>
  </si>
  <si>
    <t>72 d 4.3</t>
  </si>
  <si>
    <t>73 d 4.3</t>
  </si>
  <si>
    <t>Pomieszczenia ZSP 1</t>
  </si>
  <si>
    <t>5.1.</t>
  </si>
  <si>
    <t>74 d 5.1</t>
  </si>
  <si>
    <t>75 d 5.1</t>
  </si>
  <si>
    <t>76 d 5.1</t>
  </si>
  <si>
    <t>77 d 5.1</t>
  </si>
  <si>
    <t>KNNR-W 3 1013-01</t>
  </si>
  <si>
    <t>Zabezpieczenie podłóg folią</t>
  </si>
  <si>
    <t>Ponowne wniesienie wyposażenia z sali lekcyjnej</t>
  </si>
  <si>
    <t>5.2.</t>
  </si>
  <si>
    <t>78 d 5.2</t>
  </si>
  <si>
    <t>79 d 5.2</t>
  </si>
  <si>
    <t>80 d 5.2</t>
  </si>
  <si>
    <t>81 d 5.2</t>
  </si>
  <si>
    <t>82 d 5.2</t>
  </si>
  <si>
    <t>Zagospodarowanie odpadów w zakresie Wykonawcy</t>
  </si>
  <si>
    <t>_x000D_wycena indywidualna</t>
  </si>
  <si>
    <t>_x000D_kalk. własna</t>
  </si>
  <si>
    <t>ZAŁĄCZNIK NR 1 - Klatka schodowa
i sale dydaktyczne</t>
  </si>
  <si>
    <t>Usunięcie wyposażenia z pomieszczeń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</si>
</sst>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16" fontId="3" fillId="2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 wrapText="1"/>
    </xf>
    <xf numFmtId="2" fontId="9" fillId="4" borderId="7" xfId="0" applyNumberFormat="1" applyFont="1" applyFill="1" applyBorder="1" applyAlignment="1">
      <alignment horizontal="center" vertical="center" wrapText="1"/>
    </xf>
    <xf numFmtId="4" fontId="9" fillId="4" borderId="7" xfId="0" applyNumberFormat="1" applyFont="1" applyFill="1" applyBorder="1" applyAlignment="1">
      <alignment horizontal="center" vertical="center" wrapText="1"/>
    </xf>
    <xf numFmtId="1" fontId="9" fillId="4" borderId="7" xfId="0" applyNumberFormat="1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center" vertical="center" wrapText="1"/>
    </xf>
    <xf numFmtId="2" fontId="9" fillId="4" borderId="0" xfId="0" applyNumberFormat="1" applyFont="1" applyFill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 wrapText="1"/>
    </xf>
    <xf numFmtId="1" fontId="9" fillId="4" borderId="0" xfId="0" applyNumberFormat="1" applyFont="1" applyFill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/>
    </xf>
    <xf numFmtId="0" fontId="9" fillId="4" borderId="12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3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" fontId="7" fillId="5" borderId="1" xfId="1" applyNumberFormat="1" applyFont="1" applyFill="1" applyBorder="1" applyAlignment="1" applyProtection="1">
      <alignment horizontal="center" vertical="center" wrapText="1"/>
    </xf>
    <xf numFmtId="0" fontId="7" fillId="5" borderId="1" xfId="1" applyNumberFormat="1" applyFont="1" applyFill="1" applyBorder="1" applyAlignment="1" applyProtection="1">
      <alignment horizontal="left" vertical="center" wrapText="1"/>
    </xf>
    <xf numFmtId="0" fontId="7" fillId="5" borderId="1" xfId="1" applyNumberFormat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1" fontId="2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3" fillId="2" borderId="1" xfId="1" applyNumberFormat="1" applyFont="1" applyFill="1" applyBorder="1" applyAlignment="1" applyProtection="1">
      <alignment horizontal="left" vertical="center" wrapText="1"/>
    </xf>
    <xf numFmtId="0" fontId="3" fillId="3" borderId="1" xfId="1" applyNumberFormat="1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3" fillId="2" borderId="2" xfId="1" applyNumberFormat="1" applyFont="1" applyFill="1" applyBorder="1" applyAlignment="1" applyProtection="1">
      <alignment horizontal="left" vertical="center" wrapText="1"/>
    </xf>
    <xf numFmtId="0" fontId="3" fillId="2" borderId="3" xfId="1" applyNumberFormat="1" applyFont="1" applyFill="1" applyBorder="1" applyAlignment="1" applyProtection="1">
      <alignment horizontal="left" vertical="center" wrapText="1"/>
    </xf>
    <xf numFmtId="0" fontId="3" fillId="2" borderId="4" xfId="1" applyNumberFormat="1" applyFont="1" applyFill="1" applyBorder="1" applyAlignment="1" applyProtection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9" fillId="4" borderId="0" xfId="0" applyFont="1" applyFill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2"/>
  <sheetViews>
    <sheetView tabSelected="1" zoomScale="110" zoomScaleNormal="110" workbookViewId="0">
      <selection activeCell="X18" sqref="X18"/>
    </sheetView>
  </sheetViews>
  <sheetFormatPr defaultRowHeight="15" x14ac:dyDescent="0.25"/>
  <cols>
    <col min="1" max="1" width="8.85546875" style="2"/>
    <col min="2" max="2" width="19.140625" style="4" customWidth="1"/>
    <col min="3" max="3" width="39.7109375" style="4" customWidth="1"/>
    <col min="4" max="4" width="8.85546875" style="2"/>
    <col min="5" max="5" width="8.85546875" style="39"/>
    <col min="6" max="8" width="8.85546875" style="2"/>
  </cols>
  <sheetData>
    <row r="1" spans="1:8" ht="38.25" customHeight="1" x14ac:dyDescent="0.25">
      <c r="A1" s="1"/>
      <c r="B1" s="3"/>
      <c r="C1" s="3"/>
      <c r="D1" s="52" t="s">
        <v>182</v>
      </c>
      <c r="E1" s="52"/>
      <c r="F1" s="52"/>
      <c r="G1" s="52"/>
      <c r="H1" s="52"/>
    </row>
    <row r="2" spans="1:8" ht="32.450000000000003" customHeight="1" x14ac:dyDescent="0.25">
      <c r="A2" s="58" t="s">
        <v>72</v>
      </c>
      <c r="B2" s="58"/>
      <c r="C2" s="58"/>
      <c r="D2" s="58"/>
      <c r="E2" s="58"/>
      <c r="F2" s="58"/>
      <c r="G2" s="58"/>
      <c r="H2" s="58"/>
    </row>
    <row r="3" spans="1:8" ht="45" x14ac:dyDescent="0.25">
      <c r="A3" s="5" t="s">
        <v>0</v>
      </c>
      <c r="B3" s="5" t="s">
        <v>1</v>
      </c>
      <c r="C3" s="5" t="s">
        <v>2</v>
      </c>
      <c r="D3" s="5" t="s">
        <v>3</v>
      </c>
      <c r="E3" s="40" t="s">
        <v>4</v>
      </c>
      <c r="F3" s="6" t="s">
        <v>5</v>
      </c>
      <c r="G3" s="7" t="s">
        <v>6</v>
      </c>
      <c r="H3" s="6" t="s">
        <v>7</v>
      </c>
    </row>
    <row r="4" spans="1:8" x14ac:dyDescent="0.25">
      <c r="A4" s="5">
        <v>1</v>
      </c>
      <c r="B4" s="5">
        <v>2</v>
      </c>
      <c r="C4" s="5">
        <v>3</v>
      </c>
      <c r="D4" s="5">
        <v>4</v>
      </c>
      <c r="E4" s="40">
        <v>5</v>
      </c>
      <c r="F4" s="5">
        <v>6</v>
      </c>
      <c r="G4" s="5">
        <v>7</v>
      </c>
      <c r="H4" s="5">
        <v>8</v>
      </c>
    </row>
    <row r="5" spans="1:8" x14ac:dyDescent="0.25">
      <c r="A5" s="8" t="s">
        <v>8</v>
      </c>
      <c r="B5" s="57" t="s">
        <v>73</v>
      </c>
      <c r="C5" s="57"/>
      <c r="D5" s="57"/>
      <c r="E5" s="57"/>
      <c r="F5" s="57"/>
      <c r="G5" s="57"/>
      <c r="H5" s="57"/>
    </row>
    <row r="6" spans="1:8" ht="17.25" customHeight="1" x14ac:dyDescent="0.25">
      <c r="A6" s="19" t="s">
        <v>13</v>
      </c>
      <c r="B6" s="62" t="s">
        <v>44</v>
      </c>
      <c r="C6" s="63"/>
      <c r="D6" s="63"/>
      <c r="E6" s="63"/>
      <c r="F6" s="63"/>
      <c r="G6" s="63"/>
      <c r="H6" s="64"/>
    </row>
    <row r="7" spans="1:8" x14ac:dyDescent="0.25">
      <c r="A7" s="11" t="s">
        <v>14</v>
      </c>
      <c r="B7" s="41" t="s">
        <v>74</v>
      </c>
      <c r="C7" s="10" t="s">
        <v>76</v>
      </c>
      <c r="D7" s="9" t="s">
        <v>9</v>
      </c>
      <c r="E7" s="17">
        <v>2.8</v>
      </c>
      <c r="F7" s="13">
        <v>0</v>
      </c>
      <c r="G7" s="12">
        <v>1</v>
      </c>
      <c r="H7" s="13">
        <f>ROUND(E7*F7*G7,2)</f>
        <v>0</v>
      </c>
    </row>
    <row r="8" spans="1:8" ht="24" x14ac:dyDescent="0.25">
      <c r="A8" s="11" t="s">
        <v>15</v>
      </c>
      <c r="B8" s="41" t="s">
        <v>75</v>
      </c>
      <c r="C8" s="10" t="s">
        <v>77</v>
      </c>
      <c r="D8" s="9" t="s">
        <v>11</v>
      </c>
      <c r="E8" s="17">
        <v>13.542999999999999</v>
      </c>
      <c r="F8" s="13">
        <v>0</v>
      </c>
      <c r="G8" s="12">
        <v>1</v>
      </c>
      <c r="H8" s="13">
        <f t="shared" ref="H8:H12" si="0">ROUND(E8*F8*G8,2)</f>
        <v>0</v>
      </c>
    </row>
    <row r="9" spans="1:8" x14ac:dyDescent="0.25">
      <c r="A9" s="11" t="s">
        <v>16</v>
      </c>
      <c r="B9" s="41" t="s">
        <v>181</v>
      </c>
      <c r="C9" s="10" t="s">
        <v>78</v>
      </c>
      <c r="D9" s="9" t="s">
        <v>53</v>
      </c>
      <c r="E9" s="17">
        <v>1</v>
      </c>
      <c r="F9" s="13">
        <v>0</v>
      </c>
      <c r="G9" s="12">
        <v>1</v>
      </c>
      <c r="H9" s="13">
        <f t="shared" si="0"/>
        <v>0</v>
      </c>
    </row>
    <row r="10" spans="1:8" ht="33.75" x14ac:dyDescent="0.25">
      <c r="A10" s="11" t="s">
        <v>17</v>
      </c>
      <c r="B10" s="41" t="s">
        <v>47</v>
      </c>
      <c r="C10" s="10" t="s">
        <v>71</v>
      </c>
      <c r="D10" s="9" t="s">
        <v>10</v>
      </c>
      <c r="E10" s="17">
        <v>0.54200000000000004</v>
      </c>
      <c r="F10" s="13">
        <v>0</v>
      </c>
      <c r="G10" s="12">
        <v>1</v>
      </c>
      <c r="H10" s="13">
        <f t="shared" si="0"/>
        <v>0</v>
      </c>
    </row>
    <row r="11" spans="1:8" ht="45" x14ac:dyDescent="0.25">
      <c r="A11" s="11" t="s">
        <v>18</v>
      </c>
      <c r="B11" s="41" t="s">
        <v>48</v>
      </c>
      <c r="C11" s="10" t="s">
        <v>52</v>
      </c>
      <c r="D11" s="9" t="s">
        <v>10</v>
      </c>
      <c r="E11" s="17">
        <v>0.54200000000000004</v>
      </c>
      <c r="F11" s="13">
        <v>0</v>
      </c>
      <c r="G11" s="12">
        <v>10</v>
      </c>
      <c r="H11" s="13">
        <f t="shared" si="0"/>
        <v>0</v>
      </c>
    </row>
    <row r="12" spans="1:8" ht="19.5" customHeight="1" x14ac:dyDescent="0.25">
      <c r="A12" s="11" t="s">
        <v>19</v>
      </c>
      <c r="B12" s="41" t="s">
        <v>180</v>
      </c>
      <c r="C12" s="10" t="s">
        <v>179</v>
      </c>
      <c r="D12" s="9" t="s">
        <v>10</v>
      </c>
      <c r="E12" s="17">
        <v>0.54200000000000004</v>
      </c>
      <c r="F12" s="13">
        <v>0</v>
      </c>
      <c r="G12" s="12">
        <v>1</v>
      </c>
      <c r="H12" s="13">
        <f t="shared" si="0"/>
        <v>0</v>
      </c>
    </row>
    <row r="13" spans="1:8" x14ac:dyDescent="0.25">
      <c r="A13" s="49"/>
      <c r="B13" s="50"/>
      <c r="C13" s="50"/>
      <c r="D13" s="50"/>
      <c r="E13" s="50"/>
      <c r="F13" s="50"/>
      <c r="G13" s="51"/>
      <c r="H13" s="15">
        <f>SUM(H7:H12)</f>
        <v>0</v>
      </c>
    </row>
    <row r="14" spans="1:8" x14ac:dyDescent="0.25">
      <c r="A14" s="8" t="s">
        <v>20</v>
      </c>
      <c r="B14" s="57" t="s">
        <v>54</v>
      </c>
      <c r="C14" s="57"/>
      <c r="D14" s="57"/>
      <c r="E14" s="57"/>
      <c r="F14" s="57"/>
      <c r="G14" s="57"/>
      <c r="H14" s="57"/>
    </row>
    <row r="15" spans="1:8" ht="22.5" x14ac:dyDescent="0.25">
      <c r="A15" s="11" t="s">
        <v>79</v>
      </c>
      <c r="B15" s="9" t="s">
        <v>64</v>
      </c>
      <c r="C15" s="10" t="s">
        <v>83</v>
      </c>
      <c r="D15" s="9" t="s">
        <v>11</v>
      </c>
      <c r="E15" s="17">
        <v>13.542999999999999</v>
      </c>
      <c r="F15" s="13">
        <v>0</v>
      </c>
      <c r="G15" s="12">
        <v>1</v>
      </c>
      <c r="H15" s="13">
        <f>ROUND(G15*F15*E15,2)</f>
        <v>0</v>
      </c>
    </row>
    <row r="16" spans="1:8" ht="22.5" x14ac:dyDescent="0.25">
      <c r="A16" s="11" t="s">
        <v>55</v>
      </c>
      <c r="B16" s="9" t="s">
        <v>80</v>
      </c>
      <c r="C16" s="10" t="s">
        <v>84</v>
      </c>
      <c r="D16" s="9" t="s">
        <v>11</v>
      </c>
      <c r="E16" s="17">
        <v>13.542999999999999</v>
      </c>
      <c r="F16" s="13">
        <v>0</v>
      </c>
      <c r="G16" s="12">
        <v>1</v>
      </c>
      <c r="H16" s="13">
        <f>ROUND(G16*F16*E16,2)</f>
        <v>0</v>
      </c>
    </row>
    <row r="17" spans="1:8" x14ac:dyDescent="0.25">
      <c r="A17" s="11" t="s">
        <v>56</v>
      </c>
      <c r="B17" s="9" t="s">
        <v>81</v>
      </c>
      <c r="C17" s="10" t="s">
        <v>85</v>
      </c>
      <c r="D17" s="9" t="s">
        <v>11</v>
      </c>
      <c r="E17" s="17">
        <v>13.542999999999999</v>
      </c>
      <c r="F17" s="13">
        <v>0</v>
      </c>
      <c r="G17" s="12">
        <v>1</v>
      </c>
      <c r="H17" s="13">
        <f t="shared" ref="H17:H22" si="1">ROUND(G17*F17*E17,2)</f>
        <v>0</v>
      </c>
    </row>
    <row r="18" spans="1:8" ht="22.5" x14ac:dyDescent="0.25">
      <c r="A18" s="11" t="s">
        <v>57</v>
      </c>
      <c r="B18" s="9" t="s">
        <v>64</v>
      </c>
      <c r="C18" s="10" t="s">
        <v>86</v>
      </c>
      <c r="D18" s="9" t="s">
        <v>11</v>
      </c>
      <c r="E18" s="17">
        <v>23.52</v>
      </c>
      <c r="F18" s="13">
        <v>0</v>
      </c>
      <c r="G18" s="12">
        <v>1</v>
      </c>
      <c r="H18" s="13">
        <f t="shared" si="1"/>
        <v>0</v>
      </c>
    </row>
    <row r="19" spans="1:8" ht="22.5" x14ac:dyDescent="0.25">
      <c r="A19" s="11" t="s">
        <v>58</v>
      </c>
      <c r="B19" s="9" t="s">
        <v>61</v>
      </c>
      <c r="C19" s="10" t="s">
        <v>69</v>
      </c>
      <c r="D19" s="9" t="s">
        <v>11</v>
      </c>
      <c r="E19" s="17">
        <v>4.7549999999999999</v>
      </c>
      <c r="F19" s="13">
        <v>0</v>
      </c>
      <c r="G19" s="12">
        <v>1</v>
      </c>
      <c r="H19" s="13">
        <f t="shared" si="1"/>
        <v>0</v>
      </c>
    </row>
    <row r="20" spans="1:8" x14ac:dyDescent="0.25">
      <c r="A20" s="11" t="s">
        <v>59</v>
      </c>
      <c r="B20" s="9" t="s">
        <v>65</v>
      </c>
      <c r="C20" s="10" t="s">
        <v>70</v>
      </c>
      <c r="D20" s="9" t="s">
        <v>11</v>
      </c>
      <c r="E20" s="17">
        <v>28.274999999999999</v>
      </c>
      <c r="F20" s="13">
        <v>0</v>
      </c>
      <c r="G20" s="12">
        <v>1</v>
      </c>
      <c r="H20" s="13">
        <f t="shared" si="1"/>
        <v>0</v>
      </c>
    </row>
    <row r="21" spans="1:8" ht="22.5" x14ac:dyDescent="0.25">
      <c r="A21" s="11" t="s">
        <v>60</v>
      </c>
      <c r="B21" s="9" t="s">
        <v>82</v>
      </c>
      <c r="C21" s="10" t="s">
        <v>87</v>
      </c>
      <c r="D21" s="9" t="s">
        <v>11</v>
      </c>
      <c r="E21" s="17">
        <v>12.544</v>
      </c>
      <c r="F21" s="13">
        <v>0</v>
      </c>
      <c r="G21" s="12">
        <v>1</v>
      </c>
      <c r="H21" s="13">
        <f t="shared" si="1"/>
        <v>0</v>
      </c>
    </row>
    <row r="22" spans="1:8" x14ac:dyDescent="0.25">
      <c r="A22" s="11" t="s">
        <v>21</v>
      </c>
      <c r="B22" s="9" t="s">
        <v>181</v>
      </c>
      <c r="C22" s="10" t="s">
        <v>88</v>
      </c>
      <c r="D22" s="9" t="s">
        <v>9</v>
      </c>
      <c r="E22" s="17">
        <v>2.8</v>
      </c>
      <c r="F22" s="13">
        <v>0</v>
      </c>
      <c r="G22" s="12">
        <v>1</v>
      </c>
      <c r="H22" s="13">
        <f t="shared" si="1"/>
        <v>0</v>
      </c>
    </row>
    <row r="23" spans="1:8" x14ac:dyDescent="0.25">
      <c r="A23" s="46"/>
      <c r="B23" s="47"/>
      <c r="C23" s="47"/>
      <c r="D23" s="47"/>
      <c r="E23" s="47"/>
      <c r="F23" s="47"/>
      <c r="G23" s="48"/>
      <c r="H23" s="16">
        <f>SUM(H15:H22)</f>
        <v>0</v>
      </c>
    </row>
    <row r="24" spans="1:8" ht="14.45" customHeight="1" x14ac:dyDescent="0.25">
      <c r="A24" s="19" t="s">
        <v>22</v>
      </c>
      <c r="B24" s="59" t="s">
        <v>137</v>
      </c>
      <c r="C24" s="60"/>
      <c r="D24" s="60"/>
      <c r="E24" s="60"/>
      <c r="F24" s="60"/>
      <c r="G24" s="60"/>
      <c r="H24" s="61"/>
    </row>
    <row r="25" spans="1:8" x14ac:dyDescent="0.25">
      <c r="A25" s="11" t="s">
        <v>92</v>
      </c>
      <c r="B25" s="9" t="s">
        <v>89</v>
      </c>
      <c r="C25" s="14" t="s">
        <v>96</v>
      </c>
      <c r="D25" s="9" t="s">
        <v>9</v>
      </c>
      <c r="E25" s="17">
        <v>2.5</v>
      </c>
      <c r="F25" s="13">
        <v>0</v>
      </c>
      <c r="G25" s="12">
        <v>1</v>
      </c>
      <c r="H25" s="17">
        <f>ROUND(G25*F25*E25,2)</f>
        <v>0</v>
      </c>
    </row>
    <row r="26" spans="1:8" ht="22.5" x14ac:dyDescent="0.25">
      <c r="A26" s="11" t="s">
        <v>93</v>
      </c>
      <c r="B26" s="11" t="s">
        <v>181</v>
      </c>
      <c r="C26" s="14" t="s">
        <v>97</v>
      </c>
      <c r="D26" s="9" t="s">
        <v>9</v>
      </c>
      <c r="E26" s="17">
        <v>12.15</v>
      </c>
      <c r="F26" s="13">
        <v>0</v>
      </c>
      <c r="G26" s="12">
        <v>1</v>
      </c>
      <c r="H26" s="17">
        <f>ROUND(G26*F26*E26,2)</f>
        <v>0</v>
      </c>
    </row>
    <row r="27" spans="1:8" ht="22.5" x14ac:dyDescent="0.25">
      <c r="A27" s="11" t="s">
        <v>94</v>
      </c>
      <c r="B27" s="11" t="s">
        <v>90</v>
      </c>
      <c r="C27" s="14" t="s">
        <v>98</v>
      </c>
      <c r="D27" s="9" t="s">
        <v>11</v>
      </c>
      <c r="E27" s="17">
        <v>5.8319999999999999</v>
      </c>
      <c r="F27" s="13">
        <v>0</v>
      </c>
      <c r="G27" s="12">
        <v>1</v>
      </c>
      <c r="H27" s="17">
        <f t="shared" ref="H27:H28" si="2">ROUND(G27*F27*E27,2)</f>
        <v>0</v>
      </c>
    </row>
    <row r="28" spans="1:8" ht="22.5" x14ac:dyDescent="0.25">
      <c r="A28" s="11" t="s">
        <v>95</v>
      </c>
      <c r="B28" s="11" t="s">
        <v>91</v>
      </c>
      <c r="C28" s="14" t="s">
        <v>99</v>
      </c>
      <c r="D28" s="9" t="s">
        <v>11</v>
      </c>
      <c r="E28" s="17">
        <v>5.8319999999999999</v>
      </c>
      <c r="F28" s="13">
        <v>0</v>
      </c>
      <c r="G28" s="12">
        <v>1</v>
      </c>
      <c r="H28" s="17">
        <f t="shared" si="2"/>
        <v>0</v>
      </c>
    </row>
    <row r="29" spans="1:8" x14ac:dyDescent="0.25">
      <c r="A29" s="46"/>
      <c r="B29" s="47"/>
      <c r="C29" s="47"/>
      <c r="D29" s="47"/>
      <c r="E29" s="47"/>
      <c r="F29" s="47"/>
      <c r="G29" s="48"/>
      <c r="H29" s="18">
        <f>SUM(H25:H28)</f>
        <v>0</v>
      </c>
    </row>
    <row r="30" spans="1:8" x14ac:dyDescent="0.25">
      <c r="A30" s="19" t="s">
        <v>23</v>
      </c>
      <c r="B30" s="57" t="s">
        <v>100</v>
      </c>
      <c r="C30" s="57"/>
      <c r="D30" s="57"/>
      <c r="E30" s="57"/>
      <c r="F30" s="57"/>
      <c r="G30" s="57"/>
      <c r="H30" s="57"/>
    </row>
    <row r="31" spans="1:8" x14ac:dyDescent="0.25">
      <c r="A31" s="19" t="s">
        <v>24</v>
      </c>
      <c r="B31" s="62" t="s">
        <v>44</v>
      </c>
      <c r="C31" s="63"/>
      <c r="D31" s="63"/>
      <c r="E31" s="63"/>
      <c r="F31" s="63"/>
      <c r="G31" s="63"/>
      <c r="H31" s="64"/>
    </row>
    <row r="32" spans="1:8" x14ac:dyDescent="0.25">
      <c r="A32" s="11" t="s">
        <v>101</v>
      </c>
      <c r="B32" s="11" t="s">
        <v>74</v>
      </c>
      <c r="C32" s="14" t="s">
        <v>76</v>
      </c>
      <c r="D32" s="9" t="s">
        <v>9</v>
      </c>
      <c r="E32" s="17">
        <v>15.4</v>
      </c>
      <c r="F32" s="13">
        <v>0</v>
      </c>
      <c r="G32" s="12">
        <v>1</v>
      </c>
      <c r="H32" s="17">
        <f>ROUND(G32*F32*E32,2)</f>
        <v>0</v>
      </c>
    </row>
    <row r="33" spans="1:8" ht="22.5" x14ac:dyDescent="0.25">
      <c r="A33" s="11" t="s">
        <v>102</v>
      </c>
      <c r="B33" s="11" t="s">
        <v>75</v>
      </c>
      <c r="C33" s="14" t="s">
        <v>77</v>
      </c>
      <c r="D33" s="9" t="s">
        <v>11</v>
      </c>
      <c r="E33" s="17">
        <v>58.203000000000003</v>
      </c>
      <c r="F33" s="13">
        <v>0</v>
      </c>
      <c r="G33" s="12">
        <v>1</v>
      </c>
      <c r="H33" s="17">
        <f t="shared" ref="H33" si="3">ROUND(G33*F33*E33,2)</f>
        <v>0</v>
      </c>
    </row>
    <row r="34" spans="1:8" ht="22.5" x14ac:dyDescent="0.25">
      <c r="A34" s="11" t="s">
        <v>103</v>
      </c>
      <c r="B34" s="11" t="s">
        <v>45</v>
      </c>
      <c r="C34" s="14" t="s">
        <v>78</v>
      </c>
      <c r="D34" s="9" t="s">
        <v>53</v>
      </c>
      <c r="E34" s="17">
        <v>1</v>
      </c>
      <c r="F34" s="13">
        <v>0</v>
      </c>
      <c r="G34" s="12">
        <v>1</v>
      </c>
      <c r="H34" s="17">
        <f>ROUND(G34*F34*E34,2)</f>
        <v>0</v>
      </c>
    </row>
    <row r="35" spans="1:8" ht="33.75" x14ac:dyDescent="0.25">
      <c r="A35" s="11" t="s">
        <v>104</v>
      </c>
      <c r="B35" s="11" t="s">
        <v>47</v>
      </c>
      <c r="C35" s="14" t="s">
        <v>51</v>
      </c>
      <c r="D35" s="9" t="s">
        <v>10</v>
      </c>
      <c r="E35" s="17">
        <v>2.3279999999999998</v>
      </c>
      <c r="F35" s="13">
        <v>0</v>
      </c>
      <c r="G35" s="12">
        <v>1</v>
      </c>
      <c r="H35" s="17">
        <f t="shared" ref="H35:H37" si="4">ROUND(G35*F35*E35,2)</f>
        <v>0</v>
      </c>
    </row>
    <row r="36" spans="1:8" ht="45" x14ac:dyDescent="0.25">
      <c r="A36" s="11" t="s">
        <v>105</v>
      </c>
      <c r="B36" s="11" t="s">
        <v>48</v>
      </c>
      <c r="C36" s="14" t="s">
        <v>52</v>
      </c>
      <c r="D36" s="9" t="s">
        <v>10</v>
      </c>
      <c r="E36" s="17">
        <v>2.3279999999999998</v>
      </c>
      <c r="F36" s="13">
        <v>0</v>
      </c>
      <c r="G36" s="12">
        <v>10</v>
      </c>
      <c r="H36" s="17">
        <f t="shared" si="4"/>
        <v>0</v>
      </c>
    </row>
    <row r="37" spans="1:8" ht="22.5" x14ac:dyDescent="0.25">
      <c r="A37" s="11" t="s">
        <v>106</v>
      </c>
      <c r="B37" s="11" t="s">
        <v>49</v>
      </c>
      <c r="C37" s="14" t="s">
        <v>179</v>
      </c>
      <c r="D37" s="9" t="s">
        <v>10</v>
      </c>
      <c r="E37" s="17">
        <v>2.3279999999999998</v>
      </c>
      <c r="F37" s="13">
        <v>0</v>
      </c>
      <c r="G37" s="12">
        <v>1</v>
      </c>
      <c r="H37" s="17">
        <f t="shared" si="4"/>
        <v>0</v>
      </c>
    </row>
    <row r="38" spans="1:8" x14ac:dyDescent="0.25">
      <c r="A38" s="46"/>
      <c r="B38" s="47"/>
      <c r="C38" s="47"/>
      <c r="D38" s="47"/>
      <c r="E38" s="47"/>
      <c r="F38" s="47"/>
      <c r="G38" s="48"/>
      <c r="H38" s="18">
        <f>SUM(H32:H37)</f>
        <v>0</v>
      </c>
    </row>
    <row r="39" spans="1:8" x14ac:dyDescent="0.25">
      <c r="A39" s="19" t="s">
        <v>26</v>
      </c>
      <c r="B39" s="57" t="s">
        <v>54</v>
      </c>
      <c r="C39" s="57"/>
      <c r="D39" s="57"/>
      <c r="E39" s="57"/>
      <c r="F39" s="57"/>
      <c r="G39" s="57"/>
      <c r="H39" s="57"/>
    </row>
    <row r="40" spans="1:8" ht="22.5" x14ac:dyDescent="0.25">
      <c r="A40" s="42" t="s">
        <v>107</v>
      </c>
      <c r="B40" s="44" t="s">
        <v>64</v>
      </c>
      <c r="C40" s="43" t="s">
        <v>83</v>
      </c>
      <c r="D40" s="44" t="s">
        <v>11</v>
      </c>
      <c r="E40" s="44">
        <v>58.203000000000003</v>
      </c>
      <c r="F40" s="13">
        <v>0</v>
      </c>
      <c r="G40" s="12">
        <v>1</v>
      </c>
      <c r="H40" s="17">
        <f>ROUND(G40*F40*E40,2)</f>
        <v>0</v>
      </c>
    </row>
    <row r="41" spans="1:8" ht="22.5" x14ac:dyDescent="0.25">
      <c r="A41" s="42" t="s">
        <v>108</v>
      </c>
      <c r="B41" s="44" t="s">
        <v>80</v>
      </c>
      <c r="C41" s="43" t="s">
        <v>84</v>
      </c>
      <c r="D41" s="44" t="s">
        <v>11</v>
      </c>
      <c r="E41" s="44">
        <v>58.203000000000003</v>
      </c>
      <c r="F41" s="13">
        <v>0</v>
      </c>
      <c r="G41" s="12">
        <v>1</v>
      </c>
      <c r="H41" s="17">
        <f t="shared" ref="H41:H47" si="5">ROUND(G41*F41*E41,2)</f>
        <v>0</v>
      </c>
    </row>
    <row r="42" spans="1:8" x14ac:dyDescent="0.25">
      <c r="A42" s="42" t="s">
        <v>109</v>
      </c>
      <c r="B42" s="11" t="s">
        <v>81</v>
      </c>
      <c r="C42" s="14" t="s">
        <v>85</v>
      </c>
      <c r="D42" s="9" t="s">
        <v>11</v>
      </c>
      <c r="E42" s="17">
        <v>58.203000000000003</v>
      </c>
      <c r="F42" s="13">
        <v>0</v>
      </c>
      <c r="G42" s="12">
        <v>1</v>
      </c>
      <c r="H42" s="17">
        <f t="shared" si="5"/>
        <v>0</v>
      </c>
    </row>
    <row r="43" spans="1:8" ht="22.5" x14ac:dyDescent="0.25">
      <c r="A43" s="42" t="s">
        <v>110</v>
      </c>
      <c r="B43" s="11" t="s">
        <v>64</v>
      </c>
      <c r="C43" s="14" t="s">
        <v>86</v>
      </c>
      <c r="D43" s="9" t="s">
        <v>11</v>
      </c>
      <c r="E43" s="17">
        <v>120.42</v>
      </c>
      <c r="F43" s="13">
        <v>0</v>
      </c>
      <c r="G43" s="12">
        <v>1</v>
      </c>
      <c r="H43" s="17">
        <f t="shared" si="5"/>
        <v>0</v>
      </c>
    </row>
    <row r="44" spans="1:8" ht="22.5" x14ac:dyDescent="0.25">
      <c r="A44" s="42" t="s">
        <v>111</v>
      </c>
      <c r="B44" s="11" t="s">
        <v>61</v>
      </c>
      <c r="C44" s="14" t="s">
        <v>69</v>
      </c>
      <c r="D44" s="9" t="s">
        <v>11</v>
      </c>
      <c r="E44" s="17">
        <v>53.720999999999997</v>
      </c>
      <c r="F44" s="13">
        <v>0</v>
      </c>
      <c r="G44" s="12">
        <v>1</v>
      </c>
      <c r="H44" s="17">
        <f t="shared" si="5"/>
        <v>0</v>
      </c>
    </row>
    <row r="45" spans="1:8" x14ac:dyDescent="0.25">
      <c r="A45" s="42" t="s">
        <v>112</v>
      </c>
      <c r="B45" s="11" t="s">
        <v>65</v>
      </c>
      <c r="C45" s="14" t="s">
        <v>70</v>
      </c>
      <c r="D45" s="9" t="s">
        <v>11</v>
      </c>
      <c r="E45" s="17">
        <v>174.14099999999999</v>
      </c>
      <c r="F45" s="13">
        <v>0</v>
      </c>
      <c r="G45" s="12">
        <v>1</v>
      </c>
      <c r="H45" s="17">
        <f t="shared" si="5"/>
        <v>0</v>
      </c>
    </row>
    <row r="46" spans="1:8" ht="22.5" x14ac:dyDescent="0.25">
      <c r="A46" s="42" t="s">
        <v>113</v>
      </c>
      <c r="B46" s="11" t="s">
        <v>45</v>
      </c>
      <c r="C46" s="14" t="s">
        <v>115</v>
      </c>
      <c r="D46" s="9" t="s">
        <v>9</v>
      </c>
      <c r="E46" s="17">
        <v>15.4</v>
      </c>
      <c r="F46" s="13">
        <v>0</v>
      </c>
      <c r="G46" s="12">
        <v>1</v>
      </c>
      <c r="H46" s="17">
        <f t="shared" si="5"/>
        <v>0</v>
      </c>
    </row>
    <row r="47" spans="1:8" ht="22.5" x14ac:dyDescent="0.25">
      <c r="A47" s="42" t="s">
        <v>114</v>
      </c>
      <c r="B47" s="11" t="s">
        <v>82</v>
      </c>
      <c r="C47" s="14" t="s">
        <v>87</v>
      </c>
      <c r="D47" s="9" t="s">
        <v>11</v>
      </c>
      <c r="E47" s="17">
        <v>64.224000000000004</v>
      </c>
      <c r="F47" s="13">
        <v>0</v>
      </c>
      <c r="G47" s="12">
        <v>1</v>
      </c>
      <c r="H47" s="17">
        <f t="shared" si="5"/>
        <v>0</v>
      </c>
    </row>
    <row r="48" spans="1:8" x14ac:dyDescent="0.25">
      <c r="A48" s="46"/>
      <c r="B48" s="47"/>
      <c r="C48" s="47"/>
      <c r="D48" s="47"/>
      <c r="E48" s="47"/>
      <c r="F48" s="47"/>
      <c r="G48" s="48"/>
      <c r="H48" s="18">
        <f>SUM(H40:H47)</f>
        <v>0</v>
      </c>
    </row>
    <row r="49" spans="1:8" x14ac:dyDescent="0.25">
      <c r="A49" s="19" t="s">
        <v>25</v>
      </c>
      <c r="B49" s="59" t="s">
        <v>137</v>
      </c>
      <c r="C49" s="60"/>
      <c r="D49" s="60"/>
      <c r="E49" s="60"/>
      <c r="F49" s="60"/>
      <c r="G49" s="60"/>
      <c r="H49" s="61"/>
    </row>
    <row r="50" spans="1:8" x14ac:dyDescent="0.25">
      <c r="A50" s="11" t="s">
        <v>118</v>
      </c>
      <c r="B50" s="11" t="s">
        <v>89</v>
      </c>
      <c r="C50" s="14" t="s">
        <v>96</v>
      </c>
      <c r="D50" s="9" t="s">
        <v>9</v>
      </c>
      <c r="E50" s="17">
        <v>2.5</v>
      </c>
      <c r="F50" s="13">
        <v>0</v>
      </c>
      <c r="G50" s="12">
        <v>1</v>
      </c>
      <c r="H50" s="17">
        <f>ROUND(G50*F50*E50,2)</f>
        <v>0</v>
      </c>
    </row>
    <row r="51" spans="1:8" ht="22.5" x14ac:dyDescent="0.25">
      <c r="A51" s="11" t="s">
        <v>119</v>
      </c>
      <c r="B51" s="11" t="s">
        <v>45</v>
      </c>
      <c r="C51" s="14" t="s">
        <v>97</v>
      </c>
      <c r="D51" s="9" t="s">
        <v>9</v>
      </c>
      <c r="E51" s="17">
        <v>73.771000000000001</v>
      </c>
      <c r="F51" s="13">
        <v>0</v>
      </c>
      <c r="G51" s="12">
        <v>1</v>
      </c>
      <c r="H51" s="17">
        <f t="shared" ref="H51:H73" si="6">ROUND(G51*F51*E51,2)</f>
        <v>0</v>
      </c>
    </row>
    <row r="52" spans="1:8" ht="22.5" x14ac:dyDescent="0.25">
      <c r="A52" s="11" t="s">
        <v>120</v>
      </c>
      <c r="B52" s="11" t="s">
        <v>90</v>
      </c>
      <c r="C52" s="14" t="s">
        <v>98</v>
      </c>
      <c r="D52" s="9" t="s">
        <v>11</v>
      </c>
      <c r="E52" s="17">
        <v>17.16</v>
      </c>
      <c r="F52" s="13">
        <v>0</v>
      </c>
      <c r="G52" s="12">
        <v>1</v>
      </c>
      <c r="H52" s="17">
        <f t="shared" si="6"/>
        <v>0</v>
      </c>
    </row>
    <row r="53" spans="1:8" ht="22.5" x14ac:dyDescent="0.25">
      <c r="A53" s="11" t="s">
        <v>121</v>
      </c>
      <c r="B53" s="11" t="s">
        <v>91</v>
      </c>
      <c r="C53" s="14" t="s">
        <v>99</v>
      </c>
      <c r="D53" s="9" t="s">
        <v>11</v>
      </c>
      <c r="E53" s="17">
        <v>73.771000000000001</v>
      </c>
      <c r="F53" s="13">
        <v>0</v>
      </c>
      <c r="G53" s="12">
        <v>1</v>
      </c>
      <c r="H53" s="17">
        <f>ROUND(G53*F53*E53,2)</f>
        <v>0</v>
      </c>
    </row>
    <row r="54" spans="1:8" x14ac:dyDescent="0.25">
      <c r="A54" s="46"/>
      <c r="B54" s="47"/>
      <c r="C54" s="47"/>
      <c r="D54" s="47"/>
      <c r="E54" s="47"/>
      <c r="F54" s="47"/>
      <c r="G54" s="48"/>
      <c r="H54" s="18">
        <f>SUM(H50:H53)</f>
        <v>0</v>
      </c>
    </row>
    <row r="55" spans="1:8" x14ac:dyDescent="0.25">
      <c r="A55" s="8" t="s">
        <v>12</v>
      </c>
      <c r="B55" s="57" t="s">
        <v>116</v>
      </c>
      <c r="C55" s="57"/>
      <c r="D55" s="57"/>
      <c r="E55" s="57"/>
      <c r="F55" s="57"/>
      <c r="G55" s="57"/>
      <c r="H55" s="57"/>
    </row>
    <row r="56" spans="1:8" x14ac:dyDescent="0.25">
      <c r="A56" s="8" t="s">
        <v>27</v>
      </c>
      <c r="B56" s="62" t="s">
        <v>44</v>
      </c>
      <c r="C56" s="63"/>
      <c r="D56" s="63"/>
      <c r="E56" s="63"/>
      <c r="F56" s="63"/>
      <c r="G56" s="63"/>
      <c r="H56" s="64"/>
    </row>
    <row r="57" spans="1:8" x14ac:dyDescent="0.25">
      <c r="A57" s="11" t="s">
        <v>117</v>
      </c>
      <c r="B57" s="11" t="s">
        <v>74</v>
      </c>
      <c r="C57" s="14" t="s">
        <v>76</v>
      </c>
      <c r="D57" s="9" t="s">
        <v>9</v>
      </c>
      <c r="E57" s="17">
        <v>15.4</v>
      </c>
      <c r="F57" s="13">
        <v>0</v>
      </c>
      <c r="G57" s="12">
        <v>1</v>
      </c>
      <c r="H57" s="17">
        <f>ROUND(G57*F57*E57,2)</f>
        <v>0</v>
      </c>
    </row>
    <row r="58" spans="1:8" ht="22.5" x14ac:dyDescent="0.25">
      <c r="A58" s="11" t="s">
        <v>122</v>
      </c>
      <c r="B58" s="11" t="s">
        <v>75</v>
      </c>
      <c r="C58" s="14" t="s">
        <v>77</v>
      </c>
      <c r="D58" s="9" t="s">
        <v>11</v>
      </c>
      <c r="E58" s="17">
        <v>58.231999999999999</v>
      </c>
      <c r="F58" s="13">
        <v>0</v>
      </c>
      <c r="G58" s="12">
        <v>1</v>
      </c>
      <c r="H58" s="17">
        <f t="shared" si="6"/>
        <v>0</v>
      </c>
    </row>
    <row r="59" spans="1:8" x14ac:dyDescent="0.25">
      <c r="A59" s="11" t="s">
        <v>123</v>
      </c>
      <c r="B59" s="11" t="s">
        <v>181</v>
      </c>
      <c r="C59" s="14" t="s">
        <v>78</v>
      </c>
      <c r="D59" s="9" t="s">
        <v>53</v>
      </c>
      <c r="E59" s="17">
        <v>1</v>
      </c>
      <c r="F59" s="13">
        <v>0</v>
      </c>
      <c r="G59" s="12">
        <v>1</v>
      </c>
      <c r="H59" s="17">
        <f t="shared" si="6"/>
        <v>0</v>
      </c>
    </row>
    <row r="60" spans="1:8" ht="33.75" x14ac:dyDescent="0.25">
      <c r="A60" s="11" t="s">
        <v>124</v>
      </c>
      <c r="B60" s="11" t="s">
        <v>47</v>
      </c>
      <c r="C60" s="14" t="s">
        <v>51</v>
      </c>
      <c r="D60" s="9" t="s">
        <v>10</v>
      </c>
      <c r="E60" s="17">
        <v>2.3290000000000002</v>
      </c>
      <c r="F60" s="13">
        <v>0</v>
      </c>
      <c r="G60" s="12">
        <v>1</v>
      </c>
      <c r="H60" s="17">
        <f t="shared" si="6"/>
        <v>0</v>
      </c>
    </row>
    <row r="61" spans="1:8" ht="45" x14ac:dyDescent="0.25">
      <c r="A61" s="11" t="s">
        <v>125</v>
      </c>
      <c r="B61" s="11" t="s">
        <v>48</v>
      </c>
      <c r="C61" s="14" t="s">
        <v>52</v>
      </c>
      <c r="D61" s="9" t="s">
        <v>10</v>
      </c>
      <c r="E61" s="17">
        <v>2.3290000000000002</v>
      </c>
      <c r="F61" s="13">
        <v>0</v>
      </c>
      <c r="G61" s="12">
        <v>10</v>
      </c>
      <c r="H61" s="17">
        <f t="shared" si="6"/>
        <v>0</v>
      </c>
    </row>
    <row r="62" spans="1:8" ht="18" customHeight="1" x14ac:dyDescent="0.25">
      <c r="A62" s="11" t="s">
        <v>126</v>
      </c>
      <c r="B62" s="11" t="s">
        <v>180</v>
      </c>
      <c r="C62" s="14" t="s">
        <v>179</v>
      </c>
      <c r="D62" s="9" t="s">
        <v>10</v>
      </c>
      <c r="E62" s="17">
        <v>2.3290000000000002</v>
      </c>
      <c r="F62" s="13">
        <v>0</v>
      </c>
      <c r="G62" s="12">
        <v>1</v>
      </c>
      <c r="H62" s="17">
        <f t="shared" si="6"/>
        <v>0</v>
      </c>
    </row>
    <row r="63" spans="1:8" x14ac:dyDescent="0.25">
      <c r="A63" s="46"/>
      <c r="B63" s="47"/>
      <c r="C63" s="47"/>
      <c r="D63" s="47"/>
      <c r="E63" s="47"/>
      <c r="F63" s="47"/>
      <c r="G63" s="48"/>
      <c r="H63" s="18">
        <f>SUM(H57:H62)</f>
        <v>0</v>
      </c>
    </row>
    <row r="64" spans="1:8" x14ac:dyDescent="0.25">
      <c r="A64" s="8" t="s">
        <v>28</v>
      </c>
      <c r="B64" s="62" t="s">
        <v>54</v>
      </c>
      <c r="C64" s="63"/>
      <c r="D64" s="63"/>
      <c r="E64" s="63"/>
      <c r="F64" s="63"/>
      <c r="G64" s="63"/>
      <c r="H64" s="64"/>
    </row>
    <row r="65" spans="1:8" ht="22.5" x14ac:dyDescent="0.25">
      <c r="A65" s="11" t="s">
        <v>127</v>
      </c>
      <c r="B65" s="11" t="s">
        <v>64</v>
      </c>
      <c r="C65" s="14" t="s">
        <v>83</v>
      </c>
      <c r="D65" s="9" t="s">
        <v>11</v>
      </c>
      <c r="E65" s="17">
        <v>58.231999999999999</v>
      </c>
      <c r="F65" s="13">
        <v>0</v>
      </c>
      <c r="G65" s="12">
        <v>1</v>
      </c>
      <c r="H65" s="17">
        <f t="shared" si="6"/>
        <v>0</v>
      </c>
    </row>
    <row r="66" spans="1:8" ht="22.5" x14ac:dyDescent="0.25">
      <c r="A66" s="11" t="s">
        <v>128</v>
      </c>
      <c r="B66" s="11" t="s">
        <v>80</v>
      </c>
      <c r="C66" s="14" t="s">
        <v>84</v>
      </c>
      <c r="D66" s="9" t="s">
        <v>11</v>
      </c>
      <c r="E66" s="17">
        <v>58.231999999999999</v>
      </c>
      <c r="F66" s="13">
        <v>0</v>
      </c>
      <c r="G66" s="12">
        <v>1</v>
      </c>
      <c r="H66" s="17">
        <f t="shared" si="6"/>
        <v>0</v>
      </c>
    </row>
    <row r="67" spans="1:8" x14ac:dyDescent="0.25">
      <c r="A67" s="11" t="s">
        <v>129</v>
      </c>
      <c r="B67" s="11" t="s">
        <v>81</v>
      </c>
      <c r="C67" s="14" t="s">
        <v>85</v>
      </c>
      <c r="D67" s="9" t="s">
        <v>11</v>
      </c>
      <c r="E67" s="17">
        <v>58.231999999999999</v>
      </c>
      <c r="F67" s="13">
        <v>0</v>
      </c>
      <c r="G67" s="12">
        <v>1</v>
      </c>
      <c r="H67" s="17">
        <f t="shared" si="6"/>
        <v>0</v>
      </c>
    </row>
    <row r="68" spans="1:8" ht="22.5" x14ac:dyDescent="0.25">
      <c r="A68" s="11" t="s">
        <v>130</v>
      </c>
      <c r="B68" s="11" t="s">
        <v>64</v>
      </c>
      <c r="C68" s="14" t="s">
        <v>86</v>
      </c>
      <c r="D68" s="9" t="s">
        <v>11</v>
      </c>
      <c r="E68" s="17">
        <v>128.512</v>
      </c>
      <c r="F68" s="13">
        <v>0</v>
      </c>
      <c r="G68" s="12">
        <v>1</v>
      </c>
      <c r="H68" s="17">
        <f t="shared" si="6"/>
        <v>0</v>
      </c>
    </row>
    <row r="69" spans="1:8" ht="22.5" x14ac:dyDescent="0.25">
      <c r="A69" s="11" t="s">
        <v>131</v>
      </c>
      <c r="B69" s="11" t="s">
        <v>61</v>
      </c>
      <c r="C69" s="14" t="s">
        <v>69</v>
      </c>
      <c r="D69" s="9" t="s">
        <v>11</v>
      </c>
      <c r="E69" s="17">
        <v>53.792000000000002</v>
      </c>
      <c r="F69" s="13">
        <v>0</v>
      </c>
      <c r="G69" s="12">
        <v>1</v>
      </c>
      <c r="H69" s="17">
        <f t="shared" si="6"/>
        <v>0</v>
      </c>
    </row>
    <row r="70" spans="1:8" x14ac:dyDescent="0.25">
      <c r="A70" s="11" t="s">
        <v>132</v>
      </c>
      <c r="B70" s="11" t="s">
        <v>65</v>
      </c>
      <c r="C70" s="14" t="s">
        <v>70</v>
      </c>
      <c r="D70" s="9" t="s">
        <v>11</v>
      </c>
      <c r="E70" s="17">
        <v>182.304</v>
      </c>
      <c r="F70" s="13">
        <v>0</v>
      </c>
      <c r="G70" s="12">
        <v>1</v>
      </c>
      <c r="H70" s="17">
        <f t="shared" si="6"/>
        <v>0</v>
      </c>
    </row>
    <row r="71" spans="1:8" ht="22.5" x14ac:dyDescent="0.25">
      <c r="A71" s="11" t="s">
        <v>133</v>
      </c>
      <c r="B71" s="11" t="s">
        <v>82</v>
      </c>
      <c r="C71" s="14" t="s">
        <v>87</v>
      </c>
      <c r="D71" s="9" t="s">
        <v>11</v>
      </c>
      <c r="E71" s="17">
        <v>64.256</v>
      </c>
      <c r="F71" s="13">
        <v>0</v>
      </c>
      <c r="G71" s="12">
        <v>1</v>
      </c>
      <c r="H71" s="17">
        <f t="shared" si="6"/>
        <v>0</v>
      </c>
    </row>
    <row r="72" spans="1:8" x14ac:dyDescent="0.25">
      <c r="A72" s="11" t="s">
        <v>134</v>
      </c>
      <c r="B72" s="11" t="s">
        <v>181</v>
      </c>
      <c r="C72" s="14" t="s">
        <v>115</v>
      </c>
      <c r="D72" s="9" t="s">
        <v>9</v>
      </c>
      <c r="E72" s="17">
        <v>15.4</v>
      </c>
      <c r="F72" s="13">
        <v>0</v>
      </c>
      <c r="G72" s="12">
        <v>1</v>
      </c>
      <c r="H72" s="17">
        <f t="shared" si="6"/>
        <v>0</v>
      </c>
    </row>
    <row r="73" spans="1:8" x14ac:dyDescent="0.25">
      <c r="A73" s="11" t="s">
        <v>135</v>
      </c>
      <c r="B73" s="11" t="s">
        <v>181</v>
      </c>
      <c r="C73" s="14" t="s">
        <v>136</v>
      </c>
      <c r="D73" s="9" t="s">
        <v>53</v>
      </c>
      <c r="E73" s="17">
        <v>1</v>
      </c>
      <c r="F73" s="13">
        <v>0</v>
      </c>
      <c r="G73" s="12">
        <v>1</v>
      </c>
      <c r="H73" s="17">
        <f t="shared" si="6"/>
        <v>0</v>
      </c>
    </row>
    <row r="74" spans="1:8" x14ac:dyDescent="0.25">
      <c r="A74" s="46"/>
      <c r="B74" s="47"/>
      <c r="C74" s="47"/>
      <c r="D74" s="47"/>
      <c r="E74" s="47"/>
      <c r="F74" s="47"/>
      <c r="G74" s="48"/>
      <c r="H74" s="18">
        <f>SUM(H65:H73)</f>
        <v>0</v>
      </c>
    </row>
    <row r="75" spans="1:8" x14ac:dyDescent="0.25">
      <c r="A75" s="45" t="s">
        <v>29</v>
      </c>
      <c r="B75" s="59" t="s">
        <v>137</v>
      </c>
      <c r="C75" s="60"/>
      <c r="D75" s="60"/>
      <c r="E75" s="60"/>
      <c r="F75" s="60"/>
      <c r="G75" s="60"/>
      <c r="H75" s="61"/>
    </row>
    <row r="76" spans="1:8" x14ac:dyDescent="0.25">
      <c r="A76" s="11" t="s">
        <v>138</v>
      </c>
      <c r="B76" s="11" t="s">
        <v>89</v>
      </c>
      <c r="C76" s="14" t="s">
        <v>96</v>
      </c>
      <c r="D76" s="9" t="s">
        <v>9</v>
      </c>
      <c r="E76" s="17">
        <v>2.5</v>
      </c>
      <c r="F76" s="13">
        <v>0</v>
      </c>
      <c r="G76" s="12">
        <v>1</v>
      </c>
      <c r="H76" s="17">
        <f t="shared" ref="H76:H79" si="7">ROUND(G76*F76*E76,2)</f>
        <v>0</v>
      </c>
    </row>
    <row r="77" spans="1:8" ht="22.5" x14ac:dyDescent="0.25">
      <c r="A77" s="11" t="s">
        <v>139</v>
      </c>
      <c r="B77" s="11" t="s">
        <v>181</v>
      </c>
      <c r="C77" s="14" t="s">
        <v>97</v>
      </c>
      <c r="D77" s="9" t="s">
        <v>9</v>
      </c>
      <c r="E77" s="17">
        <v>31.46</v>
      </c>
      <c r="F77" s="13">
        <v>0</v>
      </c>
      <c r="G77" s="12">
        <v>1</v>
      </c>
      <c r="H77" s="17">
        <f t="shared" si="7"/>
        <v>0</v>
      </c>
    </row>
    <row r="78" spans="1:8" ht="22.5" x14ac:dyDescent="0.25">
      <c r="A78" s="11" t="s">
        <v>140</v>
      </c>
      <c r="B78" s="11" t="s">
        <v>90</v>
      </c>
      <c r="C78" s="14" t="s">
        <v>98</v>
      </c>
      <c r="D78" s="9" t="s">
        <v>11</v>
      </c>
      <c r="E78" s="17">
        <v>52.656999999999996</v>
      </c>
      <c r="F78" s="13">
        <v>0</v>
      </c>
      <c r="G78" s="12">
        <v>1</v>
      </c>
      <c r="H78" s="17">
        <f t="shared" si="7"/>
        <v>0</v>
      </c>
    </row>
    <row r="79" spans="1:8" ht="22.5" x14ac:dyDescent="0.25">
      <c r="A79" s="11" t="s">
        <v>141</v>
      </c>
      <c r="B79" s="11" t="s">
        <v>91</v>
      </c>
      <c r="C79" s="14" t="s">
        <v>99</v>
      </c>
      <c r="D79" s="9" t="s">
        <v>11</v>
      </c>
      <c r="E79" s="17">
        <v>52.656999999999996</v>
      </c>
      <c r="F79" s="13">
        <v>0</v>
      </c>
      <c r="G79" s="12">
        <v>1</v>
      </c>
      <c r="H79" s="17">
        <f t="shared" si="7"/>
        <v>0</v>
      </c>
    </row>
    <row r="80" spans="1:8" x14ac:dyDescent="0.25">
      <c r="A80" s="46"/>
      <c r="B80" s="47"/>
      <c r="C80" s="47"/>
      <c r="D80" s="47"/>
      <c r="E80" s="47"/>
      <c r="F80" s="47"/>
      <c r="G80" s="48"/>
      <c r="H80" s="18">
        <f>SUM(H76:H79)</f>
        <v>0</v>
      </c>
    </row>
    <row r="81" spans="1:8" x14ac:dyDescent="0.25">
      <c r="A81" s="8">
        <v>4</v>
      </c>
      <c r="B81" s="57" t="s">
        <v>143</v>
      </c>
      <c r="C81" s="57"/>
      <c r="D81" s="57"/>
      <c r="E81" s="57"/>
      <c r="F81" s="57"/>
      <c r="G81" s="57"/>
      <c r="H81" s="57"/>
    </row>
    <row r="82" spans="1:8" x14ac:dyDescent="0.25">
      <c r="A82" s="8" t="s">
        <v>142</v>
      </c>
      <c r="B82" s="62" t="s">
        <v>44</v>
      </c>
      <c r="C82" s="63"/>
      <c r="D82" s="63"/>
      <c r="E82" s="63"/>
      <c r="F82" s="63"/>
      <c r="G82" s="63"/>
      <c r="H82" s="64"/>
    </row>
    <row r="83" spans="1:8" x14ac:dyDescent="0.25">
      <c r="A83" s="11" t="s">
        <v>144</v>
      </c>
      <c r="B83" s="11" t="s">
        <v>74</v>
      </c>
      <c r="C83" s="14" t="s">
        <v>76</v>
      </c>
      <c r="D83" s="9" t="s">
        <v>9</v>
      </c>
      <c r="E83" s="17">
        <v>13.81</v>
      </c>
      <c r="F83" s="13">
        <v>0</v>
      </c>
      <c r="G83" s="12">
        <v>1</v>
      </c>
      <c r="H83" s="17">
        <f t="shared" ref="H83:H88" si="8">ROUND(G83*F83*E83,2)</f>
        <v>0</v>
      </c>
    </row>
    <row r="84" spans="1:8" ht="22.5" x14ac:dyDescent="0.25">
      <c r="A84" s="11" t="s">
        <v>145</v>
      </c>
      <c r="B84" s="11" t="s">
        <v>75</v>
      </c>
      <c r="C84" s="14" t="s">
        <v>77</v>
      </c>
      <c r="D84" s="9" t="s">
        <v>11</v>
      </c>
      <c r="E84" s="17">
        <v>58.231999999999999</v>
      </c>
      <c r="F84" s="13">
        <v>0</v>
      </c>
      <c r="G84" s="12">
        <v>1</v>
      </c>
      <c r="H84" s="17">
        <f t="shared" si="8"/>
        <v>0</v>
      </c>
    </row>
    <row r="85" spans="1:8" x14ac:dyDescent="0.25">
      <c r="A85" s="11" t="s">
        <v>146</v>
      </c>
      <c r="B85" s="11" t="s">
        <v>181</v>
      </c>
      <c r="C85" s="14" t="s">
        <v>78</v>
      </c>
      <c r="D85" s="9" t="s">
        <v>53</v>
      </c>
      <c r="E85" s="17">
        <v>1</v>
      </c>
      <c r="F85" s="13">
        <v>0</v>
      </c>
      <c r="G85" s="12">
        <v>1</v>
      </c>
      <c r="H85" s="17">
        <f t="shared" si="8"/>
        <v>0</v>
      </c>
    </row>
    <row r="86" spans="1:8" ht="33.75" x14ac:dyDescent="0.25">
      <c r="A86" s="11" t="s">
        <v>147</v>
      </c>
      <c r="B86" s="11" t="s">
        <v>47</v>
      </c>
      <c r="C86" s="14" t="s">
        <v>51</v>
      </c>
      <c r="D86" s="9" t="s">
        <v>10</v>
      </c>
      <c r="E86" s="17">
        <v>2.3290000000000002</v>
      </c>
      <c r="F86" s="13">
        <v>0</v>
      </c>
      <c r="G86" s="12">
        <v>1</v>
      </c>
      <c r="H86" s="17">
        <f t="shared" si="8"/>
        <v>0</v>
      </c>
    </row>
    <row r="87" spans="1:8" ht="45" x14ac:dyDescent="0.25">
      <c r="A87" s="11" t="s">
        <v>148</v>
      </c>
      <c r="B87" s="11" t="s">
        <v>48</v>
      </c>
      <c r="C87" s="14" t="s">
        <v>52</v>
      </c>
      <c r="D87" s="9" t="s">
        <v>10</v>
      </c>
      <c r="E87" s="17">
        <v>2.3290000000000002</v>
      </c>
      <c r="F87" s="13">
        <v>0</v>
      </c>
      <c r="G87" s="12">
        <v>10</v>
      </c>
      <c r="H87" s="17">
        <f t="shared" si="8"/>
        <v>0</v>
      </c>
    </row>
    <row r="88" spans="1:8" ht="22.5" x14ac:dyDescent="0.25">
      <c r="A88" s="11" t="s">
        <v>149</v>
      </c>
      <c r="B88" s="11" t="s">
        <v>180</v>
      </c>
      <c r="C88" s="14" t="s">
        <v>179</v>
      </c>
      <c r="D88" s="9" t="s">
        <v>10</v>
      </c>
      <c r="E88" s="17">
        <v>2.3290000000000002</v>
      </c>
      <c r="F88" s="13">
        <v>0</v>
      </c>
      <c r="G88" s="12">
        <v>1</v>
      </c>
      <c r="H88" s="17">
        <f t="shared" si="8"/>
        <v>0</v>
      </c>
    </row>
    <row r="89" spans="1:8" x14ac:dyDescent="0.25">
      <c r="A89" s="46"/>
      <c r="B89" s="47"/>
      <c r="C89" s="47"/>
      <c r="D89" s="47"/>
      <c r="E89" s="47"/>
      <c r="F89" s="47"/>
      <c r="G89" s="48"/>
      <c r="H89" s="18">
        <f>SUM(H83:H88)</f>
        <v>0</v>
      </c>
    </row>
    <row r="90" spans="1:8" x14ac:dyDescent="0.25">
      <c r="A90" s="8" t="s">
        <v>150</v>
      </c>
      <c r="B90" s="62" t="s">
        <v>54</v>
      </c>
      <c r="C90" s="63"/>
      <c r="D90" s="63"/>
      <c r="E90" s="63"/>
      <c r="F90" s="63"/>
      <c r="G90" s="63"/>
      <c r="H90" s="64"/>
    </row>
    <row r="91" spans="1:8" ht="22.5" x14ac:dyDescent="0.25">
      <c r="A91" s="11" t="s">
        <v>151</v>
      </c>
      <c r="B91" s="11" t="s">
        <v>64</v>
      </c>
      <c r="C91" s="14" t="s">
        <v>83</v>
      </c>
      <c r="D91" s="9" t="s">
        <v>11</v>
      </c>
      <c r="E91" s="17">
        <v>58.231999999999999</v>
      </c>
      <c r="F91" s="13">
        <v>0</v>
      </c>
      <c r="G91" s="12">
        <v>1</v>
      </c>
      <c r="H91" s="17">
        <f t="shared" ref="H91:H98" si="9">ROUND(G91*F91*E91,2)</f>
        <v>0</v>
      </c>
    </row>
    <row r="92" spans="1:8" ht="22.5" x14ac:dyDescent="0.25">
      <c r="A92" s="11" t="s">
        <v>152</v>
      </c>
      <c r="B92" s="11" t="s">
        <v>80</v>
      </c>
      <c r="C92" s="14" t="s">
        <v>84</v>
      </c>
      <c r="D92" s="9" t="s">
        <v>11</v>
      </c>
      <c r="E92" s="17">
        <v>58.231999999999999</v>
      </c>
      <c r="F92" s="13">
        <v>0</v>
      </c>
      <c r="G92" s="12">
        <v>1</v>
      </c>
      <c r="H92" s="17">
        <f t="shared" si="9"/>
        <v>0</v>
      </c>
    </row>
    <row r="93" spans="1:8" x14ac:dyDescent="0.25">
      <c r="A93" s="11" t="s">
        <v>153</v>
      </c>
      <c r="B93" s="11" t="s">
        <v>81</v>
      </c>
      <c r="C93" s="14" t="s">
        <v>85</v>
      </c>
      <c r="D93" s="9" t="s">
        <v>11</v>
      </c>
      <c r="E93" s="17">
        <v>58.231999999999999</v>
      </c>
      <c r="F93" s="13">
        <v>0</v>
      </c>
      <c r="G93" s="12">
        <v>1</v>
      </c>
      <c r="H93" s="17">
        <f t="shared" si="9"/>
        <v>0</v>
      </c>
    </row>
    <row r="94" spans="1:8" ht="22.5" x14ac:dyDescent="0.25">
      <c r="A94" s="11" t="s">
        <v>154</v>
      </c>
      <c r="B94" s="11" t="s">
        <v>64</v>
      </c>
      <c r="C94" s="14" t="s">
        <v>86</v>
      </c>
      <c r="D94" s="9" t="s">
        <v>11</v>
      </c>
      <c r="E94" s="17">
        <v>128.512</v>
      </c>
      <c r="F94" s="13">
        <v>0</v>
      </c>
      <c r="G94" s="12">
        <v>1</v>
      </c>
      <c r="H94" s="17">
        <f t="shared" si="9"/>
        <v>0</v>
      </c>
    </row>
    <row r="95" spans="1:8" ht="22.5" x14ac:dyDescent="0.25">
      <c r="A95" s="11" t="s">
        <v>155</v>
      </c>
      <c r="B95" s="11" t="s">
        <v>61</v>
      </c>
      <c r="C95" s="14" t="s">
        <v>69</v>
      </c>
      <c r="D95" s="9" t="s">
        <v>11</v>
      </c>
      <c r="E95" s="17">
        <v>53.792000000000002</v>
      </c>
      <c r="F95" s="13">
        <v>0</v>
      </c>
      <c r="G95" s="12">
        <v>1</v>
      </c>
      <c r="H95" s="17">
        <f t="shared" si="9"/>
        <v>0</v>
      </c>
    </row>
    <row r="96" spans="1:8" x14ac:dyDescent="0.25">
      <c r="A96" s="11" t="s">
        <v>156</v>
      </c>
      <c r="B96" s="11" t="s">
        <v>65</v>
      </c>
      <c r="C96" s="14" t="s">
        <v>70</v>
      </c>
      <c r="D96" s="9" t="s">
        <v>11</v>
      </c>
      <c r="E96" s="17">
        <v>64.256</v>
      </c>
      <c r="F96" s="13">
        <v>0</v>
      </c>
      <c r="G96" s="12">
        <v>1</v>
      </c>
      <c r="H96" s="17">
        <f t="shared" si="9"/>
        <v>0</v>
      </c>
    </row>
    <row r="97" spans="1:8" x14ac:dyDescent="0.25">
      <c r="A97" s="11" t="s">
        <v>157</v>
      </c>
      <c r="B97" s="11" t="s">
        <v>181</v>
      </c>
      <c r="C97" s="14" t="s">
        <v>115</v>
      </c>
      <c r="D97" s="9" t="s">
        <v>9</v>
      </c>
      <c r="E97" s="17">
        <v>13.81</v>
      </c>
      <c r="F97" s="13">
        <v>0</v>
      </c>
      <c r="G97" s="12">
        <v>1</v>
      </c>
      <c r="H97" s="17">
        <f t="shared" si="9"/>
        <v>0</v>
      </c>
    </row>
    <row r="98" spans="1:8" x14ac:dyDescent="0.25">
      <c r="A98" s="11" t="s">
        <v>158</v>
      </c>
      <c r="B98" s="11" t="s">
        <v>181</v>
      </c>
      <c r="C98" s="14" t="s">
        <v>136</v>
      </c>
      <c r="D98" s="9" t="s">
        <v>53</v>
      </c>
      <c r="E98" s="17">
        <v>1</v>
      </c>
      <c r="F98" s="13">
        <v>0</v>
      </c>
      <c r="G98" s="12">
        <v>1</v>
      </c>
      <c r="H98" s="17">
        <f t="shared" si="9"/>
        <v>0</v>
      </c>
    </row>
    <row r="99" spans="1:8" x14ac:dyDescent="0.25">
      <c r="A99" s="46"/>
      <c r="B99" s="47"/>
      <c r="C99" s="47"/>
      <c r="D99" s="47"/>
      <c r="E99" s="47"/>
      <c r="F99" s="47"/>
      <c r="G99" s="48"/>
      <c r="H99" s="18">
        <f>SUM(H91:H98)</f>
        <v>0</v>
      </c>
    </row>
    <row r="100" spans="1:8" x14ac:dyDescent="0.25">
      <c r="A100" s="45" t="s">
        <v>159</v>
      </c>
      <c r="B100" s="59" t="s">
        <v>137</v>
      </c>
      <c r="C100" s="60"/>
      <c r="D100" s="60"/>
      <c r="E100" s="60"/>
      <c r="F100" s="60"/>
      <c r="G100" s="60"/>
      <c r="H100" s="61"/>
    </row>
    <row r="101" spans="1:8" x14ac:dyDescent="0.25">
      <c r="A101" s="11" t="s">
        <v>160</v>
      </c>
      <c r="B101" s="11" t="s">
        <v>89</v>
      </c>
      <c r="C101" s="14" t="s">
        <v>96</v>
      </c>
      <c r="D101" s="9" t="s">
        <v>9</v>
      </c>
      <c r="E101" s="17">
        <v>2.5</v>
      </c>
      <c r="F101" s="13">
        <v>0</v>
      </c>
      <c r="G101" s="12">
        <v>1</v>
      </c>
      <c r="H101" s="17">
        <f t="shared" ref="H101:H104" si="10">ROUND(G101*F101*E101,2)</f>
        <v>0</v>
      </c>
    </row>
    <row r="102" spans="1:8" ht="22.5" x14ac:dyDescent="0.25">
      <c r="A102" s="11" t="s">
        <v>161</v>
      </c>
      <c r="B102" s="11" t="s">
        <v>181</v>
      </c>
      <c r="C102" s="14" t="s">
        <v>97</v>
      </c>
      <c r="D102" s="9" t="s">
        <v>9</v>
      </c>
      <c r="E102" s="17">
        <v>34.32</v>
      </c>
      <c r="F102" s="13">
        <v>0</v>
      </c>
      <c r="G102" s="12">
        <v>1</v>
      </c>
      <c r="H102" s="17">
        <f t="shared" si="10"/>
        <v>0</v>
      </c>
    </row>
    <row r="103" spans="1:8" ht="22.5" x14ac:dyDescent="0.25">
      <c r="A103" s="11" t="s">
        <v>162</v>
      </c>
      <c r="B103" s="11" t="s">
        <v>90</v>
      </c>
      <c r="C103" s="14" t="s">
        <v>98</v>
      </c>
      <c r="D103" s="9" t="s">
        <v>11</v>
      </c>
      <c r="E103" s="17">
        <v>54.03</v>
      </c>
      <c r="F103" s="13">
        <v>0</v>
      </c>
      <c r="G103" s="12">
        <v>1</v>
      </c>
      <c r="H103" s="17">
        <f t="shared" si="10"/>
        <v>0</v>
      </c>
    </row>
    <row r="104" spans="1:8" ht="22.5" x14ac:dyDescent="0.25">
      <c r="A104" s="11" t="s">
        <v>163</v>
      </c>
      <c r="B104" s="11" t="s">
        <v>91</v>
      </c>
      <c r="C104" s="14" t="s">
        <v>99</v>
      </c>
      <c r="D104" s="9" t="s">
        <v>11</v>
      </c>
      <c r="E104" s="17">
        <v>54.03</v>
      </c>
      <c r="F104" s="13">
        <v>0</v>
      </c>
      <c r="G104" s="12">
        <v>1</v>
      </c>
      <c r="H104" s="17">
        <f t="shared" si="10"/>
        <v>0</v>
      </c>
    </row>
    <row r="105" spans="1:8" x14ac:dyDescent="0.25">
      <c r="A105" s="46"/>
      <c r="B105" s="47"/>
      <c r="C105" s="47"/>
      <c r="D105" s="47"/>
      <c r="E105" s="47"/>
      <c r="F105" s="47"/>
      <c r="G105" s="48"/>
      <c r="H105" s="18">
        <f>SUM(H101:H104)</f>
        <v>0</v>
      </c>
    </row>
    <row r="106" spans="1:8" x14ac:dyDescent="0.25">
      <c r="A106" s="8">
        <v>5</v>
      </c>
      <c r="B106" s="57" t="s">
        <v>164</v>
      </c>
      <c r="C106" s="57"/>
      <c r="D106" s="57"/>
      <c r="E106" s="57"/>
      <c r="F106" s="57"/>
      <c r="G106" s="57"/>
      <c r="H106" s="57"/>
    </row>
    <row r="107" spans="1:8" x14ac:dyDescent="0.25">
      <c r="A107" s="19" t="s">
        <v>165</v>
      </c>
      <c r="B107" s="62" t="s">
        <v>44</v>
      </c>
      <c r="C107" s="63"/>
      <c r="D107" s="63"/>
      <c r="E107" s="63"/>
      <c r="F107" s="63"/>
      <c r="G107" s="63"/>
      <c r="H107" s="64"/>
    </row>
    <row r="108" spans="1:8" x14ac:dyDescent="0.25">
      <c r="A108" s="11" t="s">
        <v>166</v>
      </c>
      <c r="B108" s="11" t="s">
        <v>181</v>
      </c>
      <c r="C108" s="14" t="s">
        <v>183</v>
      </c>
      <c r="D108" s="9" t="s">
        <v>11</v>
      </c>
      <c r="E108" s="17">
        <v>1636.59</v>
      </c>
      <c r="F108" s="13">
        <v>0</v>
      </c>
      <c r="G108" s="12">
        <v>1</v>
      </c>
      <c r="H108" s="17">
        <f t="shared" ref="H108:H111" si="11">ROUND(G108*F108*E108,2)</f>
        <v>0</v>
      </c>
    </row>
    <row r="109" spans="1:8" x14ac:dyDescent="0.25">
      <c r="A109" s="11" t="s">
        <v>167</v>
      </c>
      <c r="B109" s="11" t="s">
        <v>46</v>
      </c>
      <c r="C109" s="14" t="s">
        <v>50</v>
      </c>
      <c r="D109" s="9" t="s">
        <v>11</v>
      </c>
      <c r="E109" s="17">
        <v>442.29199999999997</v>
      </c>
      <c r="F109" s="13">
        <v>0</v>
      </c>
      <c r="G109" s="12">
        <v>1</v>
      </c>
      <c r="H109" s="17">
        <f t="shared" si="11"/>
        <v>0</v>
      </c>
    </row>
    <row r="110" spans="1:8" x14ac:dyDescent="0.25">
      <c r="A110" s="11" t="s">
        <v>168</v>
      </c>
      <c r="B110" s="11" t="s">
        <v>170</v>
      </c>
      <c r="C110" s="14" t="s">
        <v>171</v>
      </c>
      <c r="D110" s="9" t="s">
        <v>11</v>
      </c>
      <c r="E110" s="17">
        <v>1636.5889999999999</v>
      </c>
      <c r="F110" s="13">
        <v>0</v>
      </c>
      <c r="G110" s="12">
        <v>1</v>
      </c>
      <c r="H110" s="17">
        <f t="shared" si="11"/>
        <v>0</v>
      </c>
    </row>
    <row r="111" spans="1:8" x14ac:dyDescent="0.25">
      <c r="A111" s="11" t="s">
        <v>169</v>
      </c>
      <c r="B111" s="11" t="s">
        <v>181</v>
      </c>
      <c r="C111" s="14" t="s">
        <v>172</v>
      </c>
      <c r="D111" s="9" t="s">
        <v>53</v>
      </c>
      <c r="E111" s="17">
        <v>33</v>
      </c>
      <c r="F111" s="13">
        <v>0</v>
      </c>
      <c r="G111" s="12">
        <v>1</v>
      </c>
      <c r="H111" s="17">
        <f t="shared" si="11"/>
        <v>0</v>
      </c>
    </row>
    <row r="112" spans="1:8" x14ac:dyDescent="0.25">
      <c r="A112" s="46"/>
      <c r="B112" s="47"/>
      <c r="C112" s="47"/>
      <c r="D112" s="47"/>
      <c r="E112" s="47"/>
      <c r="F112" s="47"/>
      <c r="G112" s="48"/>
      <c r="H112" s="18">
        <f>SUM(H108:H111)</f>
        <v>0</v>
      </c>
    </row>
    <row r="113" spans="1:8" x14ac:dyDescent="0.25">
      <c r="A113" s="19" t="s">
        <v>173</v>
      </c>
      <c r="B113" s="62" t="s">
        <v>54</v>
      </c>
      <c r="C113" s="63"/>
      <c r="D113" s="63"/>
      <c r="E113" s="63"/>
      <c r="F113" s="63"/>
      <c r="G113" s="63"/>
      <c r="H113" s="64"/>
    </row>
    <row r="114" spans="1:8" ht="33.75" x14ac:dyDescent="0.25">
      <c r="A114" s="11" t="s">
        <v>174</v>
      </c>
      <c r="B114" s="11" t="s">
        <v>62</v>
      </c>
      <c r="C114" s="14" t="s">
        <v>66</v>
      </c>
      <c r="D114" s="9" t="s">
        <v>11</v>
      </c>
      <c r="E114" s="17">
        <v>1636.5889999999999</v>
      </c>
      <c r="F114" s="13">
        <v>0</v>
      </c>
      <c r="G114" s="12">
        <v>1</v>
      </c>
      <c r="H114" s="17">
        <f t="shared" ref="H114:H118" si="12">ROUND(G114*F114*E114,2)</f>
        <v>0</v>
      </c>
    </row>
    <row r="115" spans="1:8" ht="22.5" x14ac:dyDescent="0.25">
      <c r="A115" s="11" t="s">
        <v>175</v>
      </c>
      <c r="B115" s="11" t="s">
        <v>63</v>
      </c>
      <c r="C115" s="14" t="s">
        <v>67</v>
      </c>
      <c r="D115" s="9" t="s">
        <v>11</v>
      </c>
      <c r="E115" s="17">
        <v>3037.056</v>
      </c>
      <c r="F115" s="13">
        <v>0</v>
      </c>
      <c r="G115" s="12">
        <v>1</v>
      </c>
      <c r="H115" s="17">
        <f t="shared" si="12"/>
        <v>0</v>
      </c>
    </row>
    <row r="116" spans="1:8" ht="22.5" x14ac:dyDescent="0.25">
      <c r="A116" s="11" t="s">
        <v>176</v>
      </c>
      <c r="B116" s="11" t="s">
        <v>64</v>
      </c>
      <c r="C116" s="14" t="s">
        <v>68</v>
      </c>
      <c r="D116" s="9" t="s">
        <v>11</v>
      </c>
      <c r="E116" s="17">
        <v>3037.056</v>
      </c>
      <c r="F116" s="13">
        <v>0</v>
      </c>
      <c r="G116" s="12">
        <v>1</v>
      </c>
      <c r="H116" s="17">
        <f t="shared" si="12"/>
        <v>0</v>
      </c>
    </row>
    <row r="117" spans="1:8" ht="22.5" x14ac:dyDescent="0.25">
      <c r="A117" s="11" t="s">
        <v>177</v>
      </c>
      <c r="B117" s="11" t="s">
        <v>61</v>
      </c>
      <c r="C117" s="14" t="s">
        <v>69</v>
      </c>
      <c r="D117" s="9" t="s">
        <v>11</v>
      </c>
      <c r="E117" s="17">
        <v>1636.5889999999999</v>
      </c>
      <c r="F117" s="13">
        <v>0</v>
      </c>
      <c r="G117" s="12">
        <v>1</v>
      </c>
      <c r="H117" s="17">
        <f t="shared" si="12"/>
        <v>0</v>
      </c>
    </row>
    <row r="118" spans="1:8" x14ac:dyDescent="0.25">
      <c r="A118" s="11" t="s">
        <v>178</v>
      </c>
      <c r="B118" s="11" t="s">
        <v>65</v>
      </c>
      <c r="C118" s="14" t="s">
        <v>70</v>
      </c>
      <c r="D118" s="9" t="s">
        <v>11</v>
      </c>
      <c r="E118" s="17">
        <v>4673.6450000000004</v>
      </c>
      <c r="F118" s="13">
        <v>0</v>
      </c>
      <c r="G118" s="12">
        <v>1</v>
      </c>
      <c r="H118" s="17">
        <f t="shared" si="12"/>
        <v>0</v>
      </c>
    </row>
    <row r="119" spans="1:8" x14ac:dyDescent="0.25">
      <c r="A119" s="46"/>
      <c r="B119" s="47"/>
      <c r="C119" s="47"/>
      <c r="D119" s="47"/>
      <c r="E119" s="47"/>
      <c r="F119" s="47"/>
      <c r="G119" s="48"/>
      <c r="H119" s="18">
        <f>SUM(H114:H118)</f>
        <v>0</v>
      </c>
    </row>
    <row r="120" spans="1:8" x14ac:dyDescent="0.25">
      <c r="A120" s="53" t="s">
        <v>30</v>
      </c>
      <c r="B120" s="53"/>
      <c r="C120" s="53"/>
      <c r="D120" s="53"/>
      <c r="E120" s="53"/>
      <c r="F120" s="53"/>
      <c r="G120" s="53"/>
      <c r="H120" s="20">
        <f>H119+H112+H105+H99+H89+H80+H74+H63+H54+H48+H38+H29+H23+H13</f>
        <v>0</v>
      </c>
    </row>
    <row r="121" spans="1:8" x14ac:dyDescent="0.25">
      <c r="A121" s="54" t="s">
        <v>31</v>
      </c>
      <c r="B121" s="55"/>
      <c r="C121" s="55"/>
      <c r="D121" s="55"/>
      <c r="E121" s="55"/>
      <c r="F121" s="55"/>
      <c r="G121" s="56"/>
      <c r="H121" s="21"/>
    </row>
    <row r="122" spans="1:8" x14ac:dyDescent="0.25">
      <c r="A122" s="54" t="s">
        <v>32</v>
      </c>
      <c r="B122" s="55"/>
      <c r="C122" s="55"/>
      <c r="D122" s="55"/>
      <c r="E122" s="55"/>
      <c r="F122" s="55"/>
      <c r="G122" s="56"/>
      <c r="H122" s="20">
        <f>ROUND(H121*H120*0.01,2)</f>
        <v>0</v>
      </c>
    </row>
    <row r="123" spans="1:8" x14ac:dyDescent="0.25">
      <c r="A123" s="54" t="s">
        <v>33</v>
      </c>
      <c r="B123" s="55"/>
      <c r="C123" s="55"/>
      <c r="D123" s="55"/>
      <c r="E123" s="55"/>
      <c r="F123" s="55"/>
      <c r="G123" s="56"/>
      <c r="H123" s="20">
        <f>H120+H122</f>
        <v>0</v>
      </c>
    </row>
    <row r="124" spans="1:8" ht="57" customHeight="1" thickBot="1" x14ac:dyDescent="0.3">
      <c r="A124" s="70" t="s">
        <v>34</v>
      </c>
      <c r="B124" s="70"/>
      <c r="C124" s="70"/>
      <c r="D124" s="70"/>
      <c r="E124" s="70"/>
      <c r="F124" s="70"/>
      <c r="G124" s="70"/>
      <c r="H124" s="70"/>
    </row>
    <row r="125" spans="1:8" x14ac:dyDescent="0.25">
      <c r="A125" s="22"/>
      <c r="B125" s="23"/>
      <c r="C125" s="24" t="s">
        <v>35</v>
      </c>
      <c r="D125" s="25"/>
      <c r="E125" s="26" t="s">
        <v>36</v>
      </c>
      <c r="F125" s="27"/>
      <c r="G125" s="28"/>
      <c r="H125" s="29"/>
    </row>
    <row r="126" spans="1:8" x14ac:dyDescent="0.25">
      <c r="A126" s="30"/>
      <c r="B126" s="31"/>
      <c r="C126" s="31"/>
      <c r="D126" s="32"/>
      <c r="E126" s="33"/>
      <c r="F126" s="34"/>
      <c r="G126" s="35"/>
      <c r="H126" s="36"/>
    </row>
    <row r="127" spans="1:8" x14ac:dyDescent="0.25">
      <c r="A127" s="30"/>
      <c r="B127" s="31"/>
      <c r="C127" s="37" t="s">
        <v>37</v>
      </c>
      <c r="D127" s="32"/>
      <c r="E127" s="33"/>
      <c r="F127" s="34"/>
      <c r="G127" s="35"/>
      <c r="H127" s="36"/>
    </row>
    <row r="128" spans="1:8" x14ac:dyDescent="0.25">
      <c r="A128" s="30"/>
      <c r="B128" s="31"/>
      <c r="C128" s="37" t="s">
        <v>38</v>
      </c>
      <c r="D128" s="38"/>
      <c r="E128" s="68" t="s">
        <v>39</v>
      </c>
      <c r="F128" s="68"/>
      <c r="G128" s="68"/>
      <c r="H128" s="69"/>
    </row>
    <row r="129" spans="1:8" x14ac:dyDescent="0.25">
      <c r="A129" s="30"/>
      <c r="B129" s="31"/>
      <c r="C129" s="37" t="s">
        <v>40</v>
      </c>
      <c r="D129" s="38"/>
      <c r="E129" s="68" t="s">
        <v>41</v>
      </c>
      <c r="F129" s="68"/>
      <c r="G129" s="68"/>
      <c r="H129" s="69"/>
    </row>
    <row r="130" spans="1:8" x14ac:dyDescent="0.25">
      <c r="A130" s="30"/>
      <c r="B130" s="31"/>
      <c r="C130" s="37" t="s">
        <v>42</v>
      </c>
      <c r="D130" s="38"/>
      <c r="E130" s="68" t="s">
        <v>43</v>
      </c>
      <c r="F130" s="68"/>
      <c r="G130" s="68"/>
      <c r="H130" s="69"/>
    </row>
    <row r="131" spans="1:8" x14ac:dyDescent="0.25">
      <c r="A131" s="30"/>
      <c r="B131" s="31"/>
      <c r="C131" s="31"/>
      <c r="D131" s="32"/>
      <c r="E131" s="33"/>
      <c r="F131" s="34"/>
      <c r="G131" s="35"/>
      <c r="H131" s="36"/>
    </row>
    <row r="132" spans="1:8" ht="0.75" customHeight="1" x14ac:dyDescent="0.25">
      <c r="A132" s="65"/>
      <c r="B132" s="66"/>
      <c r="C132" s="66"/>
      <c r="D132" s="66"/>
      <c r="E132" s="66"/>
      <c r="F132" s="66"/>
      <c r="G132" s="66"/>
      <c r="H132" s="67"/>
    </row>
  </sheetData>
  <mergeCells count="44">
    <mergeCell ref="B106:H106"/>
    <mergeCell ref="B107:H107"/>
    <mergeCell ref="B113:H113"/>
    <mergeCell ref="B64:H64"/>
    <mergeCell ref="B75:H75"/>
    <mergeCell ref="B81:H81"/>
    <mergeCell ref="B82:H82"/>
    <mergeCell ref="B90:H90"/>
    <mergeCell ref="A112:G112"/>
    <mergeCell ref="A105:G105"/>
    <mergeCell ref="A99:G99"/>
    <mergeCell ref="A89:G89"/>
    <mergeCell ref="A80:G80"/>
    <mergeCell ref="A74:G74"/>
    <mergeCell ref="A132:H132"/>
    <mergeCell ref="E128:H128"/>
    <mergeCell ref="E129:H129"/>
    <mergeCell ref="A123:G123"/>
    <mergeCell ref="A124:H124"/>
    <mergeCell ref="E130:H130"/>
    <mergeCell ref="A120:G120"/>
    <mergeCell ref="A121:G121"/>
    <mergeCell ref="A122:G122"/>
    <mergeCell ref="B14:H14"/>
    <mergeCell ref="A2:H2"/>
    <mergeCell ref="B5:H5"/>
    <mergeCell ref="B24:H24"/>
    <mergeCell ref="B30:H30"/>
    <mergeCell ref="B49:H49"/>
    <mergeCell ref="B56:H56"/>
    <mergeCell ref="B6:H6"/>
    <mergeCell ref="B39:H39"/>
    <mergeCell ref="B55:H55"/>
    <mergeCell ref="B31:H31"/>
    <mergeCell ref="A119:G119"/>
    <mergeCell ref="B100:H100"/>
    <mergeCell ref="A23:G23"/>
    <mergeCell ref="A13:G13"/>
    <mergeCell ref="D1:H1"/>
    <mergeCell ref="A63:G63"/>
    <mergeCell ref="A54:G54"/>
    <mergeCell ref="A48:G48"/>
    <mergeCell ref="A38:G38"/>
    <mergeCell ref="A29:G29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 D</dc:creator>
  <cp:lastModifiedBy>Bogdan Przeliorz</cp:lastModifiedBy>
  <cp:lastPrinted>2024-11-27T10:13:49Z</cp:lastPrinted>
  <dcterms:created xsi:type="dcterms:W3CDTF">2024-11-23T09:36:12Z</dcterms:created>
  <dcterms:modified xsi:type="dcterms:W3CDTF">2026-03-17T19:55:30Z</dcterms:modified>
</cp:coreProperties>
</file>